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éneau Berneuil-TF" sheetId="1" state="visible" r:id="rId2"/>
    <sheet name="Créneau de Berneuil-TO1" sheetId="2" state="visible" r:id="rId3"/>
    <sheet name="Créneau de Berneuil-TO2" sheetId="3" state="visible" r:id="rId4"/>
    <sheet name="Créneau de Berneuil-TO3" sheetId="4" state="visible" r:id="rId5"/>
    <sheet name="Total TF+TO" sheetId="5" state="visible" r:id="rId6"/>
  </sheets>
  <definedNames>
    <definedName function="false" hidden="false" localSheetId="0" name="_xlnm.Print_Area" vbProcedure="false">'Créneau Berneuil-TF'!$A$1:$G$46</definedName>
    <definedName function="false" hidden="false" localSheetId="0" name="_xlnm.Print_Titles" vbProcedure="false">'Créneau Berneuil-TF'!$1:$3</definedName>
    <definedName function="false" hidden="false" localSheetId="1" name="_xlnm.Print_Area" vbProcedure="false">'Créneau de Berneuil-TO1'!$A$1:$G$94</definedName>
    <definedName function="false" hidden="false" localSheetId="2" name="_xlnm.Print_Area" vbProcedure="false">'Créneau de Berneuil-TO2'!$A$1:$G$57</definedName>
    <definedName function="false" hidden="false" localSheetId="3" name="_xlnm.Print_Area" vbProcedure="false">'Créneau de Berneuil-TO3'!$A$1:$G$59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<sst xmlns="http://schemas.openxmlformats.org/spreadsheetml/2006/main" count="789" uniqueCount="292">
  <si>
    <t xml:space="preserve">RN147 – aménagement d’un créneau de dépassement entre Limoges et Bellac à Berneuil (département 87)</t>
  </si>
  <si>
    <t xml:space="preserve">Section courante et rétablissements – Tranche ferme</t>
  </si>
  <si>
    <t xml:space="preserve">Prix n°</t>
  </si>
  <si>
    <t xml:space="preserve">Libellé</t>
  </si>
  <si>
    <t xml:space="preserve">index</t>
  </si>
  <si>
    <t xml:space="preserve">Unité</t>
  </si>
  <si>
    <t xml:space="preserve">Prix unitaire
 (€ HT)</t>
  </si>
  <si>
    <t xml:space="preserve">Quantité</t>
  </si>
  <si>
    <t xml:space="preserve">Total (€ HT)</t>
  </si>
  <si>
    <t xml:space="preserve">Prix généraux</t>
  </si>
  <si>
    <t xml:space="preserve">101-TF</t>
  </si>
  <si>
    <t xml:space="preserve">Plans particuliers pour la sécurité et la protection de la santé </t>
  </si>
  <si>
    <t xml:space="preserve">TP08</t>
  </si>
  <si>
    <t xml:space="preserve">Forfait</t>
  </si>
  <si>
    <t xml:space="preserve">102-TF</t>
  </si>
  <si>
    <t xml:space="preserve">Plan d’assurance qualité (PAQ)</t>
  </si>
  <si>
    <t xml:space="preserve">103-TF</t>
  </si>
  <si>
    <t xml:space="preserve">Plan de respect de l’environnement (PRE)</t>
  </si>
  <si>
    <t xml:space="preserve">104-TF</t>
  </si>
  <si>
    <t xml:space="preserve">Piquetage général</t>
  </si>
  <si>
    <t xml:space="preserve">105-TF</t>
  </si>
  <si>
    <t xml:space="preserve">Piquetage spécial</t>
  </si>
  <si>
    <t xml:space="preserve">106-TF</t>
  </si>
  <si>
    <t xml:space="preserve">Installations de chantier</t>
  </si>
  <si>
    <t xml:space="preserve">Panneau d’information</t>
  </si>
  <si>
    <t xml:space="preserve">Etudes d’exécution</t>
  </si>
  <si>
    <t xml:space="preserve">110a-TF</t>
  </si>
  <si>
    <t xml:space="preserve">Etude géotechnique G3</t>
  </si>
  <si>
    <t xml:space="preserve">110b-TF</t>
  </si>
  <si>
    <t xml:space="preserve">Etudes d’exécution des terrassements</t>
  </si>
  <si>
    <t xml:space="preserve">110c-TF</t>
  </si>
  <si>
    <t xml:space="preserve">Etudes d’exécution assainissement et réseaux </t>
  </si>
  <si>
    <t xml:space="preserve">120-TF</t>
  </si>
  <si>
    <t xml:space="preserve">Dossier des ouvrages exécutés</t>
  </si>
  <si>
    <t xml:space="preserve">130-TF</t>
  </si>
  <si>
    <t xml:space="preserve">Signalisation de chantier et dispositifs de sécurité</t>
  </si>
  <si>
    <t xml:space="preserve">140-TF</t>
  </si>
  <si>
    <t xml:space="preserve">Laboratoire de chantier</t>
  </si>
  <si>
    <t xml:space="preserve">150-TF</t>
  </si>
  <si>
    <t xml:space="preserve">Contrôle externe</t>
  </si>
  <si>
    <t xml:space="preserve">Travaux préparatoires</t>
  </si>
  <si>
    <t xml:space="preserve">Libération des emprises</t>
  </si>
  <si>
    <t xml:space="preserve">202-TF</t>
  </si>
  <si>
    <t xml:space="preserve">Piste de chantier</t>
  </si>
  <si>
    <t xml:space="preserve">m</t>
  </si>
  <si>
    <t xml:space="preserve">Rétablissement des drains agricoles</t>
  </si>
  <si>
    <t xml:space="preserve">203a-TF</t>
  </si>
  <si>
    <t xml:space="preserve">Rétablissement des drains agricoles-Drains PVC Ø 50 à Ø 100</t>
  </si>
  <si>
    <t xml:space="preserve">TP10f</t>
  </si>
  <si>
    <t xml:space="preserve">203b-TF</t>
  </si>
  <si>
    <t xml:space="preserve">Rétablissement des drains agricoles-Drains PVC Ø 101 à Ø 200</t>
  </si>
  <si>
    <t xml:space="preserve">204-TF</t>
  </si>
  <si>
    <t xml:space="preserve">Fourniture et pose de clôtures petite faune et batraciens</t>
  </si>
  <si>
    <t xml:space="preserve">TP13a</t>
  </si>
  <si>
    <t xml:space="preserve">Terrassements et couche de forme</t>
  </si>
  <si>
    <t xml:space="preserve">301-TF</t>
  </si>
  <si>
    <t xml:space="preserve">Décapage de la terre végétale et mise en dépôt provisoire</t>
  </si>
  <si>
    <t xml:space="preserve">TP03a</t>
  </si>
  <si>
    <t xml:space="preserve">m²</t>
  </si>
  <si>
    <t xml:space="preserve">Déblais généraux</t>
  </si>
  <si>
    <t xml:space="preserve">302a-TF</t>
  </si>
  <si>
    <t xml:space="preserve">Déblais 1ère catégorie mis en remblais</t>
  </si>
  <si>
    <t xml:space="preserve">m³</t>
  </si>
  <si>
    <t xml:space="preserve">302d-TF</t>
  </si>
  <si>
    <t xml:space="preserve">Déblais de 1ère catégorie mis en stock définitif à l’extérieur des emprises </t>
  </si>
  <si>
    <t xml:space="preserve">303-TF</t>
  </si>
  <si>
    <t xml:space="preserve">Purges</t>
  </si>
  <si>
    <t xml:space="preserve">304-TF</t>
  </si>
  <si>
    <t xml:space="preserve">Fourniture et mise en œuvre de géotextile</t>
  </si>
  <si>
    <t xml:space="preserve">Grave non traitée (GNT)</t>
  </si>
  <si>
    <t xml:space="preserve">308a-TF</t>
  </si>
  <si>
    <t xml:space="preserve">GNT 0/31,5 en couche de forme partie supérieure</t>
  </si>
  <si>
    <t xml:space="preserve">308b-TF</t>
  </si>
  <si>
    <t xml:space="preserve">GNT 0/150 en couche de forme partie inférieure</t>
  </si>
  <si>
    <t xml:space="preserve">308c-TF</t>
  </si>
  <si>
    <t xml:space="preserve">GNT 0/31,5 pour accotement</t>
  </si>
  <si>
    <t xml:space="preserve">Assainissement et réseaux</t>
  </si>
  <si>
    <t xml:space="preserve">602-TF</t>
  </si>
  <si>
    <t xml:space="preserve">Fossés enherbés – pied de talus et voies de rétablissement</t>
  </si>
  <si>
    <t xml:space="preserve">612-TF</t>
  </si>
  <si>
    <t xml:space="preserve">Tranchée drainante de 70 cm de largeur avec géotextile</t>
  </si>
  <si>
    <t xml:space="preserve">613-TF</t>
  </si>
  <si>
    <t xml:space="preserve">Réalisation d’une entrée de parcelle</t>
  </si>
  <si>
    <t xml:space="preserve">total HT – TF</t>
  </si>
  <si>
    <t xml:space="preserve">TVA 20 %</t>
  </si>
  <si>
    <t xml:space="preserve">total TTC – TF</t>
  </si>
  <si>
    <t xml:space="preserve">Section courante et rétablissements – Tranche optionnelle 1</t>
  </si>
  <si>
    <t xml:space="preserve">101-TO1</t>
  </si>
  <si>
    <t xml:space="preserve">102-TO1</t>
  </si>
  <si>
    <t xml:space="preserve">103-TO1</t>
  </si>
  <si>
    <t xml:space="preserve">104-TO1</t>
  </si>
  <si>
    <t xml:space="preserve">105-TO1</t>
  </si>
  <si>
    <t xml:space="preserve">106-TO1</t>
  </si>
  <si>
    <t xml:space="preserve">110a-TO1</t>
  </si>
  <si>
    <t xml:space="preserve">110b-TO1</t>
  </si>
  <si>
    <t xml:space="preserve">110c-TO1</t>
  </si>
  <si>
    <t xml:space="preserve">Etudes d’exécution de l’assainissement et des réseaux (yc bassins de rétention)</t>
  </si>
  <si>
    <t xml:space="preserve">110 d-TO1</t>
  </si>
  <si>
    <t xml:space="preserve">Etudes d ‘exécution des chaussées</t>
  </si>
  <si>
    <t xml:space="preserve">110 e-TO1</t>
  </si>
  <si>
    <t xml:space="preserve">Etudes d’exécution équipements</t>
  </si>
  <si>
    <t xml:space="preserve">120-TO1</t>
  </si>
  <si>
    <t xml:space="preserve">130-TO1</t>
  </si>
  <si>
    <t xml:space="preserve">140-TO1</t>
  </si>
  <si>
    <t xml:space="preserve">150-TO1</t>
  </si>
  <si>
    <t xml:space="preserve">202-TO1</t>
  </si>
  <si>
    <t xml:space="preserve">Pistes de chantier</t>
  </si>
  <si>
    <t xml:space="preserve">203a-TO1</t>
  </si>
  <si>
    <t xml:space="preserve">203b-TO1</t>
  </si>
  <si>
    <t xml:space="preserve">204-TO1</t>
  </si>
  <si>
    <t xml:space="preserve">Fourniture et pose clôture petite faune et batraciens</t>
  </si>
  <si>
    <t xml:space="preserve">302a-TO1</t>
  </si>
  <si>
    <t xml:space="preserve">302b</t>
  </si>
  <si>
    <t xml:space="preserve">Déblais 1ère catégorie mis en modelés ou merlons</t>
  </si>
  <si>
    <t xml:space="preserve">302c</t>
  </si>
  <si>
    <t xml:space="preserve">Déblais de 1ère catégorie mis en stock définitif sur site</t>
  </si>
  <si>
    <t xml:space="preserve">302d-TO1</t>
  </si>
  <si>
    <t xml:space="preserve">303-TO1</t>
  </si>
  <si>
    <t xml:space="preserve">304-TO1</t>
  </si>
  <si>
    <t xml:space="preserve">305-TO1</t>
  </si>
  <si>
    <t xml:space="preserve">Matériaux d’apport pour substitution de PST</t>
  </si>
  <si>
    <t xml:space="preserve">308a-TO1</t>
  </si>
  <si>
    <t xml:space="preserve">308b-TO1</t>
  </si>
  <si>
    <t xml:space="preserve">308c-TO1</t>
  </si>
  <si>
    <t xml:space="preserve">308d-TO1</t>
  </si>
  <si>
    <t xml:space="preserve">GNT 0/60 pour couche de forme</t>
  </si>
  <si>
    <t xml:space="preserve">309-TO1</t>
  </si>
  <si>
    <t xml:space="preserve">Enduit d’imprégnation monocouche gravillonné</t>
  </si>
  <si>
    <t xml:space="preserve">TP09</t>
  </si>
  <si>
    <t xml:space="preserve">310-TO1</t>
  </si>
  <si>
    <t xml:space="preserve">Reprise sur stock et mise en œuvre de terre végétale du site</t>
  </si>
  <si>
    <t xml:space="preserve">311-TO1</t>
  </si>
  <si>
    <t xml:space="preserve">Engazonnement</t>
  </si>
  <si>
    <t xml:space="preserve">EV1</t>
  </si>
  <si>
    <t xml:space="preserve">Mesures environnementales</t>
  </si>
  <si>
    <t xml:space="preserve">Passage petite faune (buse sèche Ø 1000)</t>
  </si>
  <si>
    <t xml:space="preserve">TP02</t>
  </si>
  <si>
    <t xml:space="preserve">unité</t>
  </si>
  <si>
    <t xml:space="preserve">Haies bocagères</t>
  </si>
  <si>
    <t xml:space="preserve">Passages amphibiens (dalots) de type II B</t>
  </si>
  <si>
    <t xml:space="preserve">Chaussées</t>
  </si>
  <si>
    <t xml:space="preserve">501-TO1</t>
  </si>
  <si>
    <t xml:space="preserve">Démolition de chaussée (5 m de large sur largeur de chaussée)</t>
  </si>
  <si>
    <t xml:space="preserve">Béton bitumeux</t>
  </si>
  <si>
    <t xml:space="preserve">502a</t>
  </si>
  <si>
    <t xml:space="preserve">Béton bitumineux très mince </t>
  </si>
  <si>
    <t xml:space="preserve">Tonne</t>
  </si>
  <si>
    <t xml:space="preserve">502b-TO1</t>
  </si>
  <si>
    <t xml:space="preserve">Béton bitumineux semi-grenu</t>
  </si>
  <si>
    <t xml:space="preserve">502c-TO1</t>
  </si>
  <si>
    <t xml:space="preserve">Grave bitume</t>
  </si>
  <si>
    <t xml:space="preserve">505-TO1</t>
  </si>
  <si>
    <t xml:space="preserve">Rabotage chaussée existante sur 8cm</t>
  </si>
  <si>
    <t xml:space="preserve">Cunettes végétales de plateforme</t>
  </si>
  <si>
    <t xml:space="preserve">602-TO1</t>
  </si>
  <si>
    <t xml:space="preserve">Fossés enherbés – pied de talus et voie de rétablissement</t>
  </si>
  <si>
    <t xml:space="preserve">Fouille, fourniture et pose de collecteur en béton</t>
  </si>
  <si>
    <t xml:space="preserve">604a</t>
  </si>
  <si>
    <t xml:space="preserve">Fourniture et pose de buse  Ø 300, série 135A</t>
  </si>
  <si>
    <t xml:space="preserve">604b</t>
  </si>
  <si>
    <t xml:space="preserve">Fourniture et pose de buse  Ø 400, série 135A</t>
  </si>
  <si>
    <t xml:space="preserve">TP10a</t>
  </si>
  <si>
    <t xml:space="preserve">604c</t>
  </si>
  <si>
    <t xml:space="preserve">Fourniture et pose de buse  Ø 500, série 135A</t>
  </si>
  <si>
    <t xml:space="preserve">604d</t>
  </si>
  <si>
    <t xml:space="preserve">Fourniture et pose de buse  Ø 600, série 135A</t>
  </si>
  <si>
    <t xml:space="preserve">604e</t>
  </si>
  <si>
    <t xml:space="preserve">Fourniture et pose de buse  Ø 900, série 135A</t>
  </si>
  <si>
    <t xml:space="preserve">Regard de visite</t>
  </si>
  <si>
    <t xml:space="preserve">Fourreaux en attente</t>
  </si>
  <si>
    <t xml:space="preserve">607a</t>
  </si>
  <si>
    <t xml:space="preserve">Fourreau Ø160 souple annelé pour ENEDIS</t>
  </si>
  <si>
    <t xml:space="preserve">607b</t>
  </si>
  <si>
    <t xml:space="preserve">Batterie de 4 Ø 60 en PEHD rigide pour ORANGE</t>
  </si>
  <si>
    <t xml:space="preserve">Tête de sécurité</t>
  </si>
  <si>
    <t xml:space="preserve">Fourniture et pose de chambres préfabriquées</t>
  </si>
  <si>
    <t xml:space="preserve">Pose de chambres préfabriquées « Orange »</t>
  </si>
  <si>
    <t xml:space="preserve">Reprofilage de fossé</t>
  </si>
  <si>
    <t xml:space="preserve">612-TO1</t>
  </si>
  <si>
    <t xml:space="preserve">613-TO1</t>
  </si>
  <si>
    <t xml:space="preserve">Grave ciment</t>
  </si>
  <si>
    <t xml:space="preserve">Bassin de rétention – fond en terre</t>
  </si>
  <si>
    <t xml:space="preserve">615a</t>
  </si>
  <si>
    <t xml:space="preserve">Bassin de rétention n°1 – fond en terre</t>
  </si>
  <si>
    <t xml:space="preserve">615b</t>
  </si>
  <si>
    <t xml:space="preserve">Bassin de rétention n°2 – fond en terre</t>
  </si>
  <si>
    <t xml:space="preserve">Bassin de rétention – plus-value pour la substitution du fond et de la rampe en terre par un fond et une rampe bétonnés (PSE)</t>
  </si>
  <si>
    <t xml:space="preserve">616a</t>
  </si>
  <si>
    <t xml:space="preserve">Bassin de rétention n°1-plus-value pour la substitution du fond et de la rampe en terre par un fond et une rampe bétonnés (PSE)</t>
  </si>
  <si>
    <t xml:space="preserve">616b</t>
  </si>
  <si>
    <t xml:space="preserve">Bassin de rétention n°2-plus-value pour la substitution du fond et de la rampe en terre par un fond et une rampe bétonnés (PSE)</t>
  </si>
  <si>
    <t xml:space="preserve">Signalisation / Equipement</t>
  </si>
  <si>
    <t xml:space="preserve">701-TO1</t>
  </si>
  <si>
    <t xml:space="preserve">Signalisation horizontale</t>
  </si>
  <si>
    <t xml:space="preserve">PMR</t>
  </si>
  <si>
    <t xml:space="preserve">702-TO1</t>
  </si>
  <si>
    <t xml:space="preserve">Signalisation verticale – police et directionnelle</t>
  </si>
  <si>
    <t xml:space="preserve">Dispositifs de retenue</t>
  </si>
  <si>
    <t xml:space="preserve">total HT</t>
  </si>
  <si>
    <t xml:space="preserve">HORS PSE</t>
  </si>
  <si>
    <t xml:space="preserve">total TTC-TO</t>
  </si>
  <si>
    <t xml:space="preserve">AVEC PSE</t>
  </si>
  <si>
    <t xml:space="preserve">Section courante et rétablissements – Tranche optionnelle 2</t>
  </si>
  <si>
    <t xml:space="preserve">101-TO2</t>
  </si>
  <si>
    <t xml:space="preserve">102-TO2</t>
  </si>
  <si>
    <t xml:space="preserve">103-TO2</t>
  </si>
  <si>
    <t xml:space="preserve">104-TO2</t>
  </si>
  <si>
    <t xml:space="preserve">105-TO2</t>
  </si>
  <si>
    <t xml:space="preserve">106-TO2</t>
  </si>
  <si>
    <t xml:space="preserve">110a-TO2</t>
  </si>
  <si>
    <t xml:space="preserve">110b-TO2</t>
  </si>
  <si>
    <t xml:space="preserve">110c-TO2</t>
  </si>
  <si>
    <t xml:space="preserve">110 d-TO2</t>
  </si>
  <si>
    <t xml:space="preserve">120-TO2</t>
  </si>
  <si>
    <t xml:space="preserve">130-TO2</t>
  </si>
  <si>
    <t xml:space="preserve">140-TO2</t>
  </si>
  <si>
    <t xml:space="preserve">150-TO2</t>
  </si>
  <si>
    <t xml:space="preserve">201-TO2</t>
  </si>
  <si>
    <t xml:space="preserve">203a-TO2</t>
  </si>
  <si>
    <t xml:space="preserve">301-TO2</t>
  </si>
  <si>
    <t xml:space="preserve">302a-TO2</t>
  </si>
  <si>
    <t xml:space="preserve">302d-TO2</t>
  </si>
  <si>
    <t xml:space="preserve">303-TO2</t>
  </si>
  <si>
    <t xml:space="preserve">304-TO2</t>
  </si>
  <si>
    <t xml:space="preserve">305-TO2</t>
  </si>
  <si>
    <t xml:space="preserve">308a-TO2</t>
  </si>
  <si>
    <t xml:space="preserve">308c-TO2</t>
  </si>
  <si>
    <t xml:space="preserve">308d-TO2</t>
  </si>
  <si>
    <t xml:space="preserve">GNT 0/60 pour couche de forme inférieure</t>
  </si>
  <si>
    <t xml:space="preserve">309-TO2</t>
  </si>
  <si>
    <t xml:space="preserve">310-TO2</t>
  </si>
  <si>
    <t xml:space="preserve">311-TO2</t>
  </si>
  <si>
    <t xml:space="preserve">501-TO2</t>
  </si>
  <si>
    <t xml:space="preserve">502b-TO2</t>
  </si>
  <si>
    <t xml:space="preserve">502c-TO2</t>
  </si>
  <si>
    <t xml:space="preserve">505-TO2</t>
  </si>
  <si>
    <t xml:space="preserve">602-TO2</t>
  </si>
  <si>
    <t xml:space="preserve">611-TO2</t>
  </si>
  <si>
    <t xml:space="preserve">701-TO2</t>
  </si>
  <si>
    <t xml:space="preserve">702-TO2</t>
  </si>
  <si>
    <t xml:space="preserve">Section courante et rétablissements – Tranche optionnelle 3</t>
  </si>
  <si>
    <t xml:space="preserve">101-TO3</t>
  </si>
  <si>
    <t xml:space="preserve">102-TO3</t>
  </si>
  <si>
    <t xml:space="preserve">103-TO3</t>
  </si>
  <si>
    <t xml:space="preserve">104-TO3</t>
  </si>
  <si>
    <t xml:space="preserve">105-TO3</t>
  </si>
  <si>
    <t xml:space="preserve">106-TO3</t>
  </si>
  <si>
    <t xml:space="preserve">110a-TO3</t>
  </si>
  <si>
    <t xml:space="preserve">110b-TO3</t>
  </si>
  <si>
    <t xml:space="preserve">110c-TO3</t>
  </si>
  <si>
    <t xml:space="preserve">110 d-TO3</t>
  </si>
  <si>
    <t xml:space="preserve">120-TO3</t>
  </si>
  <si>
    <t xml:space="preserve">130-TO3</t>
  </si>
  <si>
    <t xml:space="preserve">140-TO3</t>
  </si>
  <si>
    <t xml:space="preserve">150-TO3</t>
  </si>
  <si>
    <t xml:space="preserve">201-TO3</t>
  </si>
  <si>
    <t xml:space="preserve">203a-TO3</t>
  </si>
  <si>
    <t xml:space="preserve">301-TO3</t>
  </si>
  <si>
    <t xml:space="preserve">302a-TO3</t>
  </si>
  <si>
    <t xml:space="preserve">302d-TO3</t>
  </si>
  <si>
    <t xml:space="preserve">303-TO3</t>
  </si>
  <si>
    <t xml:space="preserve">304-TO3</t>
  </si>
  <si>
    <t xml:space="preserve">305-TO3</t>
  </si>
  <si>
    <t xml:space="preserve">308a-TO3</t>
  </si>
  <si>
    <t xml:space="preserve">308c-TO3</t>
  </si>
  <si>
    <t xml:space="preserve">308d-TO3</t>
  </si>
  <si>
    <t xml:space="preserve">309-TO3</t>
  </si>
  <si>
    <t xml:space="preserve">310-TO3</t>
  </si>
  <si>
    <t xml:space="preserve">311-TO3</t>
  </si>
  <si>
    <t xml:space="preserve">501-TO3</t>
  </si>
  <si>
    <t xml:space="preserve">502b-TO3</t>
  </si>
  <si>
    <t xml:space="preserve">502c-TO3</t>
  </si>
  <si>
    <t xml:space="preserve">505-TO3</t>
  </si>
  <si>
    <t xml:space="preserve">602-TO3</t>
  </si>
  <si>
    <t xml:space="preserve">611-TO3</t>
  </si>
  <si>
    <t xml:space="preserve">701-TO3</t>
  </si>
  <si>
    <t xml:space="preserve">702-TO3</t>
  </si>
  <si>
    <t xml:space="preserve">Clôtures définitives type autoroute</t>
  </si>
  <si>
    <t xml:space="preserve">Fourniture et pose de passes américaines</t>
  </si>
  <si>
    <t xml:space="preserve">TP13</t>
  </si>
  <si>
    <t xml:space="preserve">Section courante et rétablissements – Total</t>
  </si>
  <si>
    <t xml:space="preserve">Tranche ferme</t>
  </si>
  <si>
    <t xml:space="preserve">Tranche optionnelle 1 hors PSE</t>
  </si>
  <si>
    <t xml:space="preserve">Tranche optionnelle 1 avec PSE</t>
  </si>
  <si>
    <t xml:space="preserve">Tranche optionnelle 2</t>
  </si>
  <si>
    <t xml:space="preserve">total TTC-TO2</t>
  </si>
  <si>
    <t xml:space="preserve">Tranche optionnelle 3</t>
  </si>
  <si>
    <t xml:space="preserve">total TTC-TO3</t>
  </si>
  <si>
    <t xml:space="preserve">Total marché hors PSE</t>
  </si>
  <si>
    <t xml:space="preserve">total marché TTC hors PSE</t>
  </si>
  <si>
    <t xml:space="preserve">Total marché avec PSE</t>
  </si>
  <si>
    <t xml:space="preserve">total marché TTC avec PSE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</si>
</sst>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\ [$€-40C];[RED]\-#,##0.00\ [$€-40C]"/>
    <numFmt numFmtId="167" formatCode="@"/>
  </numFmts>
  <fonts count="1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rgb="FFCC0000"/>
      <name val="Arial"/>
      <family val="2"/>
    </font>
    <font>
      <sz val="10"/>
      <color rgb="FF808080"/>
      <name val="Arial"/>
      <family val="2"/>
    </font>
    <font>
      <sz val="10"/>
      <color rgb="FF006600"/>
      <name val="Arial"/>
      <family val="2"/>
    </font>
    <font>
      <u val="single"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 val="true"/>
      <sz val="10"/>
      <name val="Arial"/>
      <family val="2"/>
    </font>
    <font>
      <b val="true"/>
      <u val="single"/>
      <sz val="10"/>
      <name val="Arial"/>
      <family val="2"/>
    </font>
    <font>
      <b val="true"/>
      <u val="single"/>
      <sz val="13"/>
      <name val="Arial"/>
      <family val="2"/>
    </font>
    <font>
      <b val="true"/>
      <sz val="13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8673A1"/>
      </patternFill>
    </fill>
    <fill>
      <patternFill patternType="solid">
        <fgColor rgb="FFDDDDDD"/>
        <bgColor rgb="FFD0D0D0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EEEEEE"/>
        <bgColor rgb="FFFFFFFF"/>
      </patternFill>
    </fill>
    <fill>
      <patternFill patternType="solid">
        <fgColor rgb="FFFFF200"/>
        <bgColor rgb="FFFFFF00"/>
      </patternFill>
    </fill>
    <fill>
      <patternFill patternType="solid">
        <fgColor rgb="FF8673A1"/>
        <bgColor rgb="FF808080"/>
      </patternFill>
    </fill>
    <fill>
      <patternFill patternType="solid">
        <fgColor rgb="FFC99C00"/>
        <bgColor rgb="FF99CC00"/>
      </patternFill>
    </fill>
    <fill>
      <patternFill patternType="solid">
        <fgColor rgb="FF63BBEE"/>
        <bgColor rgb="FF9999FF"/>
      </patternFill>
    </fill>
    <fill>
      <patternFill patternType="solid">
        <fgColor rgb="FFDC85E9"/>
        <bgColor rgb="FFFF99CC"/>
      </patternFill>
    </fill>
    <fill>
      <patternFill patternType="solid">
        <fgColor rgb="FF92E285"/>
        <bgColor rgb="FFD0D0D0"/>
      </patternFill>
    </fill>
    <fill>
      <patternFill patternType="solid">
        <fgColor rgb="FF1C99E0"/>
        <bgColor rgb="FF008080"/>
      </patternFill>
    </fill>
    <fill>
      <patternFill patternType="solid">
        <fgColor rgb="FFD0D0D0"/>
        <bgColor rgb="FFDDDDDD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8" borderId="0" applyFont="true" applyBorder="false" applyAlignment="true" applyProtection="false">
      <alignment horizontal="general" vertical="bottom" textRotation="0" wrapText="false" indent="0" shrinkToFit="false"/>
    </xf>
    <xf numFmtId="164" fontId="11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1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0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0"/>
    <cellStyle name="Accent 2 1" xfId="21"/>
    <cellStyle name="Accent 3 1" xfId="22"/>
    <cellStyle name="Accent 4" xfId="23"/>
    <cellStyle name="Bad 1" xfId="24"/>
    <cellStyle name="Error 1" xfId="25"/>
    <cellStyle name="Footnote 1" xfId="26"/>
    <cellStyle name="Good 1" xfId="27"/>
    <cellStyle name="Heading 1 1" xfId="28"/>
    <cellStyle name="Heading 2 1" xfId="29"/>
    <cellStyle name="Heading 3" xfId="30"/>
    <cellStyle name="Hyperlink 1" xfId="31"/>
    <cellStyle name="Neutral 1" xfId="32"/>
    <cellStyle name="Note 1" xfId="33"/>
    <cellStyle name="Status 1" xfId="34"/>
    <cellStyle name="Text 1" xfId="35"/>
    <cellStyle name="Warning 1" xfId="36"/>
  </cellStyles>
  <colors>
    <indexedColors>
      <rgbColor rgb="FF000000"/>
      <rgbColor rgb="FFFFFFFF"/>
      <rgbColor rgb="FFCC0000"/>
      <rgbColor rgb="FF00FF00"/>
      <rgbColor rgb="FF0000EE"/>
      <rgbColor rgb="FFFFF200"/>
      <rgbColor rgb="FFFF00FF"/>
      <rgbColor rgb="FF00FFFF"/>
      <rgbColor rgb="FF800000"/>
      <rgbColor rgb="FF006600"/>
      <rgbColor rgb="FF000080"/>
      <rgbColor rgb="FF996600"/>
      <rgbColor rgb="FF800080"/>
      <rgbColor rgb="FF1C99E0"/>
      <rgbColor rgb="FFDDDDDD"/>
      <rgbColor rgb="FF808080"/>
      <rgbColor rgb="FF9999FF"/>
      <rgbColor rgb="FF993366"/>
      <rgbColor rgb="FFFFFFCC"/>
      <rgbColor rgb="FFEEEEEE"/>
      <rgbColor rgb="FF660066"/>
      <rgbColor rgb="FFFF8080"/>
      <rgbColor rgb="FF0066CC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2E285"/>
      <rgbColor rgb="FFFF99CC"/>
      <rgbColor rgb="FFDC85E9"/>
      <rgbColor rgb="FFFFCCCC"/>
      <rgbColor rgb="FF3366FF"/>
      <rgbColor rgb="FF63BBEE"/>
      <rgbColor rgb="FF99CC00"/>
      <rgbColor rgb="FFFFCC00"/>
      <rgbColor rgb="FFC99C00"/>
      <rgbColor rgb="FFFF6600"/>
      <rgbColor rgb="FF8673A1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6548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71875" defaultRowHeight="12.8" zeroHeight="false" outlineLevelRow="0" outlineLevelCol="0"/>
  <cols>
    <col collapsed="false" customWidth="false" hidden="false" outlineLevel="0" max="1" min="1" style="1" width="9.13"/>
    <col collapsed="false" customWidth="true" hidden="false" outlineLevel="0" max="2" min="2" style="0" width="57.28"/>
    <col collapsed="false" customWidth="true" hidden="false" outlineLevel="0" max="5" min="5" style="0" width="17.59"/>
    <col collapsed="false" customWidth="false" hidden="false" outlineLevel="0" max="6" min="6" style="1" width="9.13"/>
    <col collapsed="false" customWidth="true" hidden="false" outlineLevel="0" max="7" min="7" style="2" width="16"/>
  </cols>
  <sheetData>
    <row r="1" customFormat="false" ht="12.75" hidden="false" customHeight="true" outlineLevel="0" collapsed="false">
      <c r="A1" s="3"/>
      <c r="B1" s="3"/>
      <c r="C1" s="3"/>
      <c r="D1" s="3"/>
      <c r="E1" s="3"/>
      <c r="F1" s="3"/>
      <c r="G1" s="3"/>
    </row>
    <row r="2" customFormat="false" ht="12.75" hidden="false" customHeight="true" outlineLevel="0" collapsed="false">
      <c r="A2" s="3" t="s">
        <v>0</v>
      </c>
      <c r="B2" s="3"/>
      <c r="C2" s="3"/>
      <c r="D2" s="3"/>
      <c r="E2" s="3"/>
      <c r="F2" s="3"/>
      <c r="G2" s="3"/>
    </row>
    <row r="3" customFormat="false" ht="12.75" hidden="false" customHeight="true" outlineLevel="0" collapsed="false">
      <c r="A3" s="3" t="s">
        <v>1</v>
      </c>
      <c r="B3" s="3"/>
      <c r="C3" s="3"/>
      <c r="D3" s="3"/>
      <c r="E3" s="3"/>
      <c r="F3" s="3"/>
      <c r="G3" s="3"/>
    </row>
    <row r="4" customFormat="false" ht="12.75" hidden="false" customHeight="true" outlineLevel="0" collapsed="false">
      <c r="A4" s="4"/>
      <c r="B4" s="4"/>
      <c r="C4" s="4"/>
      <c r="D4" s="4"/>
      <c r="E4" s="5"/>
      <c r="F4" s="4"/>
      <c r="G4" s="6"/>
    </row>
    <row r="5" customFormat="false" ht="23.25" hidden="false" customHeight="true" outlineLevel="0" collapsed="false">
      <c r="A5" s="7" t="s">
        <v>2</v>
      </c>
      <c r="B5" s="7" t="s">
        <v>3</v>
      </c>
      <c r="C5" s="8" t="s">
        <v>4</v>
      </c>
      <c r="D5" s="7" t="s">
        <v>5</v>
      </c>
      <c r="E5" s="9" t="s">
        <v>6</v>
      </c>
      <c r="F5" s="7" t="s">
        <v>7</v>
      </c>
      <c r="G5" s="8" t="s">
        <v>8</v>
      </c>
    </row>
    <row r="6" customFormat="false" ht="19.5" hidden="false" customHeight="true" outlineLevel="0" collapsed="false">
      <c r="A6" s="10" t="n">
        <v>100</v>
      </c>
      <c r="B6" s="10" t="s">
        <v>9</v>
      </c>
      <c r="C6" s="10"/>
      <c r="D6" s="10"/>
      <c r="E6" s="10"/>
      <c r="F6" s="10"/>
      <c r="G6" s="10"/>
    </row>
    <row r="7" customFormat="false" ht="19.5" hidden="false" customHeight="true" outlineLevel="0" collapsed="false">
      <c r="A7" s="11" t="s">
        <v>10</v>
      </c>
      <c r="B7" s="12" t="s">
        <v>11</v>
      </c>
      <c r="C7" s="13" t="s">
        <v>12</v>
      </c>
      <c r="D7" s="11" t="s">
        <v>13</v>
      </c>
      <c r="E7" s="14"/>
      <c r="F7" s="11" t="n">
        <v>1</v>
      </c>
      <c r="G7" s="14" t="n">
        <f aca="false">+E7*F7</f>
        <v>0</v>
      </c>
    </row>
    <row r="8" customFormat="false" ht="19.5" hidden="false" customHeight="true" outlineLevel="0" collapsed="false">
      <c r="A8" s="11" t="s">
        <v>14</v>
      </c>
      <c r="B8" s="12" t="s">
        <v>15</v>
      </c>
      <c r="C8" s="13" t="s">
        <v>12</v>
      </c>
      <c r="D8" s="11" t="s">
        <v>13</v>
      </c>
      <c r="E8" s="14"/>
      <c r="F8" s="11" t="n">
        <v>1</v>
      </c>
      <c r="G8" s="14" t="n">
        <f aca="false">+E8*F8</f>
        <v>0</v>
      </c>
    </row>
    <row r="9" customFormat="false" ht="19.5" hidden="false" customHeight="true" outlineLevel="0" collapsed="false">
      <c r="A9" s="11" t="s">
        <v>16</v>
      </c>
      <c r="B9" s="12" t="s">
        <v>17</v>
      </c>
      <c r="C9" s="13" t="s">
        <v>12</v>
      </c>
      <c r="D9" s="11" t="s">
        <v>13</v>
      </c>
      <c r="E9" s="14"/>
      <c r="F9" s="11" t="n">
        <v>1</v>
      </c>
      <c r="G9" s="14" t="n">
        <f aca="false">+E9*F9</f>
        <v>0</v>
      </c>
    </row>
    <row r="10" customFormat="false" ht="19.5" hidden="false" customHeight="true" outlineLevel="0" collapsed="false">
      <c r="A10" s="11" t="s">
        <v>18</v>
      </c>
      <c r="B10" s="12" t="s">
        <v>19</v>
      </c>
      <c r="C10" s="13" t="s">
        <v>12</v>
      </c>
      <c r="D10" s="11" t="s">
        <v>13</v>
      </c>
      <c r="E10" s="14"/>
      <c r="F10" s="11" t="n">
        <v>1</v>
      </c>
      <c r="G10" s="14" t="n">
        <f aca="false">+E10*F10</f>
        <v>0</v>
      </c>
    </row>
    <row r="11" customFormat="false" ht="19.5" hidden="false" customHeight="true" outlineLevel="0" collapsed="false">
      <c r="A11" s="11" t="s">
        <v>20</v>
      </c>
      <c r="B11" s="12" t="s">
        <v>21</v>
      </c>
      <c r="C11" s="13" t="s">
        <v>12</v>
      </c>
      <c r="D11" s="11" t="s">
        <v>13</v>
      </c>
      <c r="E11" s="14"/>
      <c r="F11" s="11" t="n">
        <v>1</v>
      </c>
      <c r="G11" s="14" t="n">
        <f aca="false">+E11*F11</f>
        <v>0</v>
      </c>
    </row>
    <row r="12" customFormat="false" ht="19.5" hidden="false" customHeight="true" outlineLevel="0" collapsed="false">
      <c r="A12" s="11" t="s">
        <v>22</v>
      </c>
      <c r="B12" s="12" t="s">
        <v>23</v>
      </c>
      <c r="C12" s="13" t="s">
        <v>12</v>
      </c>
      <c r="D12" s="11" t="s">
        <v>13</v>
      </c>
      <c r="E12" s="14"/>
      <c r="F12" s="11" t="n">
        <v>1</v>
      </c>
      <c r="G12" s="14" t="n">
        <f aca="false">+E12*F12</f>
        <v>0</v>
      </c>
    </row>
    <row r="13" customFormat="false" ht="19.5" hidden="false" customHeight="true" outlineLevel="0" collapsed="false">
      <c r="A13" s="11" t="n">
        <v>107</v>
      </c>
      <c r="B13" s="12" t="s">
        <v>24</v>
      </c>
      <c r="C13" s="13" t="s">
        <v>12</v>
      </c>
      <c r="D13" s="11" t="s">
        <v>5</v>
      </c>
      <c r="E13" s="14"/>
      <c r="F13" s="11" t="n">
        <v>2</v>
      </c>
      <c r="G13" s="14" t="n">
        <f aca="false">+E13*F13</f>
        <v>0</v>
      </c>
    </row>
    <row r="14" customFormat="false" ht="19.5" hidden="false" customHeight="true" outlineLevel="0" collapsed="false">
      <c r="A14" s="11" t="n">
        <v>110</v>
      </c>
      <c r="B14" s="12" t="s">
        <v>25</v>
      </c>
      <c r="C14" s="12"/>
      <c r="D14" s="12"/>
      <c r="E14" s="12"/>
      <c r="F14" s="12"/>
      <c r="G14" s="12"/>
    </row>
    <row r="15" customFormat="false" ht="19.5" hidden="false" customHeight="true" outlineLevel="0" collapsed="false">
      <c r="A15" s="11" t="s">
        <v>26</v>
      </c>
      <c r="B15" s="12" t="s">
        <v>27</v>
      </c>
      <c r="C15" s="13" t="s">
        <v>12</v>
      </c>
      <c r="D15" s="11" t="s">
        <v>13</v>
      </c>
      <c r="E15" s="14"/>
      <c r="F15" s="11" t="n">
        <v>1</v>
      </c>
      <c r="G15" s="14" t="n">
        <f aca="false">+E15*F15</f>
        <v>0</v>
      </c>
    </row>
    <row r="16" customFormat="false" ht="19.5" hidden="false" customHeight="true" outlineLevel="0" collapsed="false">
      <c r="A16" s="11" t="s">
        <v>28</v>
      </c>
      <c r="B16" s="12" t="s">
        <v>29</v>
      </c>
      <c r="C16" s="13" t="s">
        <v>12</v>
      </c>
      <c r="D16" s="11" t="s">
        <v>13</v>
      </c>
      <c r="E16" s="14"/>
      <c r="F16" s="11" t="n">
        <v>1</v>
      </c>
      <c r="G16" s="14" t="n">
        <f aca="false">+E16*F16</f>
        <v>0</v>
      </c>
    </row>
    <row r="17" customFormat="false" ht="23.25" hidden="false" customHeight="true" outlineLevel="0" collapsed="false">
      <c r="A17" s="15" t="s">
        <v>30</v>
      </c>
      <c r="B17" s="16" t="s">
        <v>31</v>
      </c>
      <c r="C17" s="13" t="s">
        <v>12</v>
      </c>
      <c r="D17" s="11" t="s">
        <v>13</v>
      </c>
      <c r="E17" s="14"/>
      <c r="F17" s="11" t="n">
        <v>1</v>
      </c>
      <c r="G17" s="14" t="n">
        <f aca="false">+E17*F17</f>
        <v>0</v>
      </c>
    </row>
    <row r="18" customFormat="false" ht="19.5" hidden="false" customHeight="true" outlineLevel="0" collapsed="false">
      <c r="A18" s="11" t="s">
        <v>32</v>
      </c>
      <c r="B18" s="12" t="s">
        <v>33</v>
      </c>
      <c r="C18" s="13" t="s">
        <v>12</v>
      </c>
      <c r="D18" s="11" t="s">
        <v>13</v>
      </c>
      <c r="E18" s="14"/>
      <c r="F18" s="11" t="n">
        <v>1</v>
      </c>
      <c r="G18" s="14" t="n">
        <f aca="false">+E18*F18</f>
        <v>0</v>
      </c>
    </row>
    <row r="19" customFormat="false" ht="19.5" hidden="false" customHeight="true" outlineLevel="0" collapsed="false">
      <c r="A19" s="11" t="s">
        <v>34</v>
      </c>
      <c r="B19" s="12" t="s">
        <v>35</v>
      </c>
      <c r="C19" s="13" t="s">
        <v>12</v>
      </c>
      <c r="D19" s="11" t="s">
        <v>13</v>
      </c>
      <c r="E19" s="14"/>
      <c r="F19" s="11" t="n">
        <v>1</v>
      </c>
      <c r="G19" s="14" t="n">
        <f aca="false">+E19*F19</f>
        <v>0</v>
      </c>
    </row>
    <row r="20" customFormat="false" ht="19.5" hidden="false" customHeight="true" outlineLevel="0" collapsed="false">
      <c r="A20" s="11" t="s">
        <v>36</v>
      </c>
      <c r="B20" s="12" t="s">
        <v>37</v>
      </c>
      <c r="C20" s="13" t="s">
        <v>12</v>
      </c>
      <c r="D20" s="11" t="s">
        <v>13</v>
      </c>
      <c r="E20" s="14"/>
      <c r="F20" s="11" t="n">
        <v>1</v>
      </c>
      <c r="G20" s="14" t="n">
        <f aca="false">+E20*F20</f>
        <v>0</v>
      </c>
    </row>
    <row r="21" customFormat="false" ht="19.5" hidden="false" customHeight="true" outlineLevel="0" collapsed="false">
      <c r="A21" s="11" t="s">
        <v>38</v>
      </c>
      <c r="B21" s="12" t="s">
        <v>39</v>
      </c>
      <c r="C21" s="13" t="s">
        <v>12</v>
      </c>
      <c r="D21" s="11" t="s">
        <v>13</v>
      </c>
      <c r="E21" s="14"/>
      <c r="F21" s="11" t="n">
        <v>1</v>
      </c>
      <c r="G21" s="14" t="n">
        <f aca="false">+E21*F21</f>
        <v>0</v>
      </c>
    </row>
    <row r="22" customFormat="false" ht="19.5" hidden="false" customHeight="true" outlineLevel="0" collapsed="false">
      <c r="A22" s="10" t="n">
        <v>200</v>
      </c>
      <c r="B22" s="10" t="s">
        <v>40</v>
      </c>
      <c r="C22" s="10"/>
      <c r="D22" s="10"/>
      <c r="E22" s="10"/>
      <c r="F22" s="10"/>
      <c r="G22" s="10"/>
    </row>
    <row r="23" customFormat="false" ht="19.5" hidden="false" customHeight="true" outlineLevel="0" collapsed="false">
      <c r="A23" s="11" t="n">
        <v>201</v>
      </c>
      <c r="B23" s="12" t="s">
        <v>41</v>
      </c>
      <c r="C23" s="17" t="s">
        <v>12</v>
      </c>
      <c r="D23" s="11" t="s">
        <v>13</v>
      </c>
      <c r="E23" s="14"/>
      <c r="F23" s="11" t="n">
        <v>1</v>
      </c>
      <c r="G23" s="14" t="n">
        <f aca="false">+E23*F23</f>
        <v>0</v>
      </c>
    </row>
    <row r="24" customFormat="false" ht="19.5" hidden="false" customHeight="true" outlineLevel="0" collapsed="false">
      <c r="A24" s="11" t="s">
        <v>42</v>
      </c>
      <c r="B24" s="12" t="s">
        <v>43</v>
      </c>
      <c r="C24" s="17" t="s">
        <v>12</v>
      </c>
      <c r="D24" s="11" t="s">
        <v>44</v>
      </c>
      <c r="E24" s="14"/>
      <c r="F24" s="11" t="n">
        <v>500</v>
      </c>
      <c r="G24" s="14" t="n">
        <f aca="false">+E24*F24</f>
        <v>0</v>
      </c>
    </row>
    <row r="25" customFormat="false" ht="19.5" hidden="false" customHeight="true" outlineLevel="0" collapsed="false">
      <c r="A25" s="11" t="n">
        <v>203</v>
      </c>
      <c r="B25" s="12" t="s">
        <v>45</v>
      </c>
      <c r="C25" s="12"/>
      <c r="D25" s="12"/>
      <c r="E25" s="12"/>
      <c r="F25" s="12"/>
      <c r="G25" s="12"/>
    </row>
    <row r="26" customFormat="false" ht="19.5" hidden="false" customHeight="true" outlineLevel="0" collapsed="false">
      <c r="A26" s="11" t="s">
        <v>46</v>
      </c>
      <c r="B26" s="12" t="s">
        <v>47</v>
      </c>
      <c r="C26" s="18" t="s">
        <v>48</v>
      </c>
      <c r="D26" s="11" t="s">
        <v>44</v>
      </c>
      <c r="E26" s="14"/>
      <c r="F26" s="11" t="n">
        <v>500</v>
      </c>
      <c r="G26" s="14" t="n">
        <f aca="false">+E26*F26</f>
        <v>0</v>
      </c>
    </row>
    <row r="27" customFormat="false" ht="19.5" hidden="false" customHeight="true" outlineLevel="0" collapsed="false">
      <c r="A27" s="11" t="s">
        <v>49</v>
      </c>
      <c r="B27" s="12" t="s">
        <v>50</v>
      </c>
      <c r="C27" s="18" t="s">
        <v>48</v>
      </c>
      <c r="D27" s="11" t="s">
        <v>44</v>
      </c>
      <c r="E27" s="14"/>
      <c r="F27" s="11" t="n">
        <v>500</v>
      </c>
      <c r="G27" s="14" t="n">
        <f aca="false">+E27*F27</f>
        <v>0</v>
      </c>
    </row>
    <row r="28" customFormat="false" ht="19.5" hidden="false" customHeight="true" outlineLevel="0" collapsed="false">
      <c r="A28" s="11" t="s">
        <v>51</v>
      </c>
      <c r="B28" s="12" t="s">
        <v>52</v>
      </c>
      <c r="C28" s="19" t="s">
        <v>53</v>
      </c>
      <c r="D28" s="11" t="s">
        <v>44</v>
      </c>
      <c r="E28" s="14"/>
      <c r="F28" s="11" t="n">
        <v>1000</v>
      </c>
      <c r="G28" s="14" t="n">
        <f aca="false">+E28*F28</f>
        <v>0</v>
      </c>
    </row>
    <row r="29" customFormat="false" ht="19.5" hidden="false" customHeight="true" outlineLevel="0" collapsed="false">
      <c r="A29" s="10" t="n">
        <v>300</v>
      </c>
      <c r="B29" s="10" t="s">
        <v>54</v>
      </c>
      <c r="C29" s="10"/>
      <c r="D29" s="10"/>
      <c r="E29" s="10"/>
      <c r="F29" s="10"/>
      <c r="G29" s="10"/>
    </row>
    <row r="30" customFormat="false" ht="19.5" hidden="false" customHeight="true" outlineLevel="0" collapsed="false">
      <c r="A30" s="11" t="s">
        <v>55</v>
      </c>
      <c r="B30" s="12" t="s">
        <v>56</v>
      </c>
      <c r="C30" s="20" t="s">
        <v>57</v>
      </c>
      <c r="D30" s="11" t="s">
        <v>58</v>
      </c>
      <c r="E30" s="14"/>
      <c r="F30" s="11" t="n">
        <v>55000</v>
      </c>
      <c r="G30" s="14" t="n">
        <f aca="false">+E30*F30</f>
        <v>0</v>
      </c>
    </row>
    <row r="31" customFormat="false" ht="19.5" hidden="false" customHeight="true" outlineLevel="0" collapsed="false">
      <c r="A31" s="11" t="n">
        <v>302</v>
      </c>
      <c r="B31" s="12" t="s">
        <v>59</v>
      </c>
      <c r="C31" s="12"/>
      <c r="D31" s="12"/>
      <c r="E31" s="12"/>
      <c r="F31" s="12"/>
      <c r="G31" s="12"/>
    </row>
    <row r="32" customFormat="false" ht="19.5" hidden="false" customHeight="true" outlineLevel="0" collapsed="false">
      <c r="A32" s="11" t="s">
        <v>60</v>
      </c>
      <c r="B32" s="12" t="s">
        <v>61</v>
      </c>
      <c r="C32" s="20" t="s">
        <v>57</v>
      </c>
      <c r="D32" s="11" t="s">
        <v>62</v>
      </c>
      <c r="E32" s="14"/>
      <c r="F32" s="11" t="n">
        <v>600</v>
      </c>
      <c r="G32" s="14" t="n">
        <f aca="false">+E32*F32</f>
        <v>0</v>
      </c>
    </row>
    <row r="33" customFormat="false" ht="28.5" hidden="false" customHeight="true" outlineLevel="0" collapsed="false">
      <c r="A33" s="11" t="s">
        <v>63</v>
      </c>
      <c r="B33" s="16" t="s">
        <v>64</v>
      </c>
      <c r="C33" s="20" t="s">
        <v>57</v>
      </c>
      <c r="D33" s="11" t="s">
        <v>62</v>
      </c>
      <c r="E33" s="14"/>
      <c r="F33" s="11" t="n">
        <v>5000</v>
      </c>
      <c r="G33" s="14" t="n">
        <f aca="false">+E33*F33</f>
        <v>0</v>
      </c>
    </row>
    <row r="34" customFormat="false" ht="19.5" hidden="false" customHeight="true" outlineLevel="0" collapsed="false">
      <c r="A34" s="11" t="s">
        <v>65</v>
      </c>
      <c r="B34" s="12" t="s">
        <v>66</v>
      </c>
      <c r="C34" s="17" t="s">
        <v>12</v>
      </c>
      <c r="D34" s="11" t="s">
        <v>58</v>
      </c>
      <c r="E34" s="14"/>
      <c r="F34" s="11" t="n">
        <v>4000</v>
      </c>
      <c r="G34" s="14" t="n">
        <f aca="false">+E34*F34</f>
        <v>0</v>
      </c>
    </row>
    <row r="35" customFormat="false" ht="19.5" hidden="false" customHeight="true" outlineLevel="0" collapsed="false">
      <c r="A35" s="11" t="s">
        <v>67</v>
      </c>
      <c r="B35" s="12" t="s">
        <v>68</v>
      </c>
      <c r="C35" s="17" t="s">
        <v>12</v>
      </c>
      <c r="D35" s="11" t="s">
        <v>58</v>
      </c>
      <c r="E35" s="14"/>
      <c r="F35" s="11" t="n">
        <v>500</v>
      </c>
      <c r="G35" s="14" t="n">
        <f aca="false">+E35*F35</f>
        <v>0</v>
      </c>
    </row>
    <row r="36" customFormat="false" ht="19.5" hidden="false" customHeight="true" outlineLevel="0" collapsed="false">
      <c r="A36" s="11" t="n">
        <v>308</v>
      </c>
      <c r="B36" s="12" t="s">
        <v>69</v>
      </c>
      <c r="C36" s="12"/>
      <c r="D36" s="12"/>
      <c r="E36" s="12"/>
      <c r="F36" s="12"/>
      <c r="G36" s="12"/>
    </row>
    <row r="37" customFormat="false" ht="19.5" hidden="false" customHeight="true" outlineLevel="0" collapsed="false">
      <c r="A37" s="11" t="s">
        <v>70</v>
      </c>
      <c r="B37" s="12" t="s">
        <v>71</v>
      </c>
      <c r="C37" s="17" t="s">
        <v>12</v>
      </c>
      <c r="D37" s="11" t="s">
        <v>62</v>
      </c>
      <c r="E37" s="14"/>
      <c r="F37" s="11" t="n">
        <v>1000</v>
      </c>
      <c r="G37" s="14" t="n">
        <f aca="false">+E37*F37</f>
        <v>0</v>
      </c>
    </row>
    <row r="38" customFormat="false" ht="19.5" hidden="false" customHeight="true" outlineLevel="0" collapsed="false">
      <c r="A38" s="11" t="s">
        <v>72</v>
      </c>
      <c r="B38" s="12" t="s">
        <v>73</v>
      </c>
      <c r="C38" s="17" t="s">
        <v>12</v>
      </c>
      <c r="D38" s="11" t="s">
        <v>62</v>
      </c>
      <c r="E38" s="14"/>
      <c r="F38" s="11" t="n">
        <v>6000</v>
      </c>
      <c r="G38" s="14" t="n">
        <f aca="false">+E38*F38</f>
        <v>0</v>
      </c>
    </row>
    <row r="39" customFormat="false" ht="19.5" hidden="false" customHeight="true" outlineLevel="0" collapsed="false">
      <c r="A39" s="11" t="s">
        <v>74</v>
      </c>
      <c r="B39" s="12" t="s">
        <v>75</v>
      </c>
      <c r="C39" s="17" t="s">
        <v>12</v>
      </c>
      <c r="D39" s="11" t="s">
        <v>62</v>
      </c>
      <c r="E39" s="14"/>
      <c r="F39" s="11" t="n">
        <v>2015</v>
      </c>
      <c r="G39" s="14" t="n">
        <f aca="false">+E39*F39</f>
        <v>0</v>
      </c>
    </row>
    <row r="40" customFormat="false" ht="19.5" hidden="false" customHeight="true" outlineLevel="0" collapsed="false">
      <c r="A40" s="10" t="n">
        <v>600</v>
      </c>
      <c r="B40" s="10" t="s">
        <v>76</v>
      </c>
      <c r="C40" s="10"/>
      <c r="D40" s="10"/>
      <c r="E40" s="10"/>
      <c r="F40" s="10"/>
      <c r="G40" s="10"/>
    </row>
    <row r="41" customFormat="false" ht="19.5" hidden="false" customHeight="true" outlineLevel="0" collapsed="false">
      <c r="A41" s="11" t="s">
        <v>77</v>
      </c>
      <c r="B41" s="21" t="s">
        <v>78</v>
      </c>
      <c r="C41" s="22" t="s">
        <v>12</v>
      </c>
      <c r="D41" s="11" t="s">
        <v>44</v>
      </c>
      <c r="E41" s="14"/>
      <c r="F41" s="11" t="n">
        <v>4500</v>
      </c>
      <c r="G41" s="14" t="n">
        <f aca="false">+E41*F41</f>
        <v>0</v>
      </c>
    </row>
    <row r="42" customFormat="false" ht="19.5" hidden="false" customHeight="true" outlineLevel="0" collapsed="false">
      <c r="A42" s="11" t="s">
        <v>79</v>
      </c>
      <c r="B42" s="12" t="s">
        <v>80</v>
      </c>
      <c r="C42" s="22" t="s">
        <v>12</v>
      </c>
      <c r="D42" s="11" t="s">
        <v>44</v>
      </c>
      <c r="E42" s="14"/>
      <c r="F42" s="11" t="n">
        <v>3200</v>
      </c>
      <c r="G42" s="14" t="n">
        <f aca="false">+E42*F42</f>
        <v>0</v>
      </c>
    </row>
    <row r="43" customFormat="false" ht="19.5" hidden="false" customHeight="true" outlineLevel="0" collapsed="false">
      <c r="A43" s="11" t="s">
        <v>81</v>
      </c>
      <c r="B43" s="12" t="s">
        <v>82</v>
      </c>
      <c r="C43" s="22" t="s">
        <v>12</v>
      </c>
      <c r="D43" s="11" t="s">
        <v>5</v>
      </c>
      <c r="E43" s="14"/>
      <c r="F43" s="11" t="n">
        <v>5</v>
      </c>
      <c r="G43" s="14" t="n">
        <f aca="false">+E43*F43</f>
        <v>0</v>
      </c>
    </row>
    <row r="44" customFormat="false" ht="19.5" hidden="false" customHeight="true" outlineLevel="0" collapsed="false">
      <c r="E44" s="23" t="s">
        <v>83</v>
      </c>
      <c r="F44" s="23"/>
      <c r="G44" s="24" t="n">
        <f aca="false">SUM(G7:G43)</f>
        <v>0</v>
      </c>
    </row>
    <row r="45" customFormat="false" ht="19.5" hidden="false" customHeight="true" outlineLevel="0" collapsed="false">
      <c r="E45" s="23" t="s">
        <v>84</v>
      </c>
      <c r="F45" s="23"/>
      <c r="G45" s="24" t="n">
        <f aca="false">+G44*0.2</f>
        <v>0</v>
      </c>
    </row>
    <row r="46" customFormat="false" ht="19.5" hidden="false" customHeight="true" outlineLevel="0" collapsed="false">
      <c r="E46" s="23" t="s">
        <v>85</v>
      </c>
      <c r="F46" s="23"/>
      <c r="G46" s="24" t="n">
        <f aca="false">+G45+G44</f>
        <v>0</v>
      </c>
    </row>
    <row r="51" customFormat="false" ht="19.5" hidden="false" customHeight="true" outlineLevel="0" collapsed="false">
      <c r="F51" s="25"/>
      <c r="G51" s="25"/>
    </row>
    <row r="52" customFormat="false" ht="19.5" hidden="false" customHeight="true" outlineLevel="0" collapsed="false">
      <c r="F52" s="25"/>
      <c r="G52" s="25"/>
    </row>
    <row r="53" customFormat="false" ht="19.5" hidden="false" customHeight="true" outlineLevel="0" collapsed="false">
      <c r="F53" s="25"/>
      <c r="G53" s="25"/>
    </row>
    <row r="54" customFormat="false" ht="19.5" hidden="false" customHeight="true" outlineLevel="0" collapsed="false">
      <c r="F54" s="25"/>
    </row>
    <row r="55" customFormat="false" ht="19.5" hidden="false" customHeight="true" outlineLevel="0" collapsed="false">
      <c r="G55" s="25"/>
    </row>
    <row r="65481" customFormat="false" ht="12.75" hidden="false" customHeight="true" outlineLevel="0" collapsed="false"/>
    <row r="65482" customFormat="false" ht="12.75" hidden="false" customHeight="true" outlineLevel="0" collapsed="false"/>
    <row r="65483" customFormat="false" ht="12.75" hidden="false" customHeight="true" outlineLevel="0" collapsed="false"/>
    <row r="65484" customFormat="false" ht="12.75" hidden="false" customHeight="true" outlineLevel="0" collapsed="false"/>
    <row r="65485" customFormat="false" ht="12.75" hidden="false" customHeight="true" outlineLevel="0" collapsed="false"/>
    <row r="65486" customFormat="false" ht="12.75" hidden="false" customHeight="true" outlineLevel="0" collapsed="false"/>
    <row r="65487" customFormat="false" ht="12.75" hidden="false" customHeight="true" outlineLevel="0" collapsed="false"/>
    <row r="65488" customFormat="false" ht="12.75" hidden="false" customHeight="true" outlineLevel="0" collapsed="false"/>
    <row r="65489" customFormat="false" ht="12.75" hidden="false" customHeight="true" outlineLevel="0" collapsed="false"/>
    <row r="65490" customFormat="false" ht="12.75" hidden="false" customHeight="true" outlineLevel="0" collapsed="false"/>
    <row r="65491" customFormat="false" ht="12.75" hidden="false" customHeight="true" outlineLevel="0" collapsed="false"/>
    <row r="65492" customFormat="false" ht="12.75" hidden="false" customHeight="true" outlineLevel="0" collapsed="false"/>
    <row r="65493" customFormat="false" ht="12.75" hidden="false" customHeight="true" outlineLevel="0" collapsed="false"/>
    <row r="65494" customFormat="false" ht="12.75" hidden="false" customHeight="true" outlineLevel="0" collapsed="false"/>
    <row r="65495" customFormat="false" ht="12.75" hidden="false" customHeight="true" outlineLevel="0" collapsed="false"/>
    <row r="65496" customFormat="false" ht="12.75" hidden="false" customHeight="true" outlineLevel="0" collapsed="false"/>
    <row r="65497" customFormat="false" ht="12.75" hidden="false" customHeight="true" outlineLevel="0" collapsed="false"/>
    <row r="65498" customFormat="false" ht="12.75" hidden="false" customHeight="true" outlineLevel="0" collapsed="false"/>
    <row r="65499" customFormat="false" ht="12.75" hidden="false" customHeight="true" outlineLevel="0" collapsed="false"/>
    <row r="65500" customFormat="false" ht="12.75" hidden="false" customHeight="true" outlineLevel="0" collapsed="false"/>
    <row r="65501" customFormat="false" ht="12.75" hidden="false" customHeight="true" outlineLevel="0" collapsed="false"/>
    <row r="65502" customFormat="false" ht="12.75" hidden="false" customHeight="true" outlineLevel="0" collapsed="false"/>
    <row r="65503" customFormat="false" ht="12.75" hidden="false" customHeight="true" outlineLevel="0" collapsed="false"/>
    <row r="65504" customFormat="false" ht="12.75" hidden="false" customHeight="true" outlineLevel="0" collapsed="false"/>
    <row r="65505" customFormat="false" ht="12.75" hidden="false" customHeight="true" outlineLevel="0" collapsed="false"/>
    <row r="65506" customFormat="false" ht="12.75" hidden="false" customHeight="true" outlineLevel="0" collapsed="false"/>
    <row r="65507" customFormat="false" ht="12.75" hidden="false" customHeight="true" outlineLevel="0" collapsed="false"/>
    <row r="65508" customFormat="false" ht="12.75" hidden="false" customHeight="true" outlineLevel="0" collapsed="false"/>
    <row r="65509" customFormat="false" ht="12.75" hidden="false" customHeight="true" outlineLevel="0" collapsed="false"/>
    <row r="65510" customFormat="false" ht="12.75" hidden="false" customHeight="true" outlineLevel="0" collapsed="false"/>
    <row r="65511" customFormat="false" ht="12.75" hidden="false" customHeight="true" outlineLevel="0" collapsed="false"/>
    <row r="65512" customFormat="false" ht="12.75" hidden="false" customHeight="true" outlineLevel="0" collapsed="false"/>
    <row r="65513" customFormat="false" ht="12.75" hidden="false" customHeight="true" outlineLevel="0" collapsed="false"/>
    <row r="65514" customFormat="false" ht="12.75" hidden="false" customHeight="true" outlineLevel="0" collapsed="false"/>
    <row r="65515" customFormat="false" ht="12.75" hidden="false" customHeight="true" outlineLevel="0" collapsed="false"/>
    <row r="65516" customFormat="false" ht="12.75" hidden="false" customHeight="true" outlineLevel="0" collapsed="false"/>
    <row r="65517" customFormat="false" ht="12.75" hidden="false" customHeight="true" outlineLevel="0" collapsed="false"/>
    <row r="65518" customFormat="false" ht="12.75" hidden="false" customHeight="true" outlineLevel="0" collapsed="false"/>
    <row r="65519" customFormat="false" ht="12.75" hidden="false" customHeight="true" outlineLevel="0" collapsed="false"/>
    <row r="65520" customFormat="false" ht="12.75" hidden="false" customHeight="true" outlineLevel="0" collapsed="false"/>
    <row r="65521" customFormat="false" ht="12.75" hidden="false" customHeight="true" outlineLevel="0" collapsed="false"/>
    <row r="65522" customFormat="false" ht="12.75" hidden="false" customHeight="true" outlineLevel="0" collapsed="false"/>
    <row r="65523" customFormat="false" ht="12.75" hidden="false" customHeight="true" outlineLevel="0" collapsed="false"/>
    <row r="65524" customFormat="false" ht="12.75" hidden="false" customHeight="true" outlineLevel="0" collapsed="false"/>
    <row r="65525" customFormat="false" ht="12.75" hidden="false" customHeight="true" outlineLevel="0" collapsed="false"/>
    <row r="65526" customFormat="false" ht="12.75" hidden="false" customHeight="true" outlineLevel="0" collapsed="false"/>
    <row r="65527" customFormat="false" ht="12.75" hidden="false" customHeight="true" outlineLevel="0" collapsed="false"/>
    <row r="65528" customFormat="false" ht="12.75" hidden="false" customHeight="true" outlineLevel="0" collapsed="false"/>
    <row r="65529" customFormat="false" ht="12.75" hidden="false" customHeight="true" outlineLevel="0" collapsed="false"/>
    <row r="65530" customFormat="false" ht="12.75" hidden="false" customHeight="true" outlineLevel="0" collapsed="false"/>
    <row r="65531" customFormat="false" ht="12.75" hidden="false" customHeight="true" outlineLevel="0" collapsed="false"/>
    <row r="65532" customFormat="false" ht="12.75" hidden="false" customHeight="true" outlineLevel="0" collapsed="false"/>
    <row r="65533" customFormat="false" ht="12.75" hidden="false" customHeight="true" outlineLevel="0" collapsed="false"/>
    <row r="65534" customFormat="false" ht="12.75" hidden="false" customHeight="true" outlineLevel="0" collapsed="false"/>
    <row r="65535" customFormat="false" ht="12.75" hidden="false" customHeight="true" outlineLevel="0" collapsed="false"/>
    <row r="65536" customFormat="false" ht="12.75" hidden="false" customHeight="true" outlineLevel="0" collapsed="false"/>
  </sheetData>
  <mergeCells count="17">
    <mergeCell ref="A1:G1"/>
    <mergeCell ref="A2:G2"/>
    <mergeCell ref="A3:G3"/>
    <mergeCell ref="B6:G6"/>
    <mergeCell ref="C7:C13"/>
    <mergeCell ref="B14:G14"/>
    <mergeCell ref="C15:C21"/>
    <mergeCell ref="B22:G22"/>
    <mergeCell ref="C23:C24"/>
    <mergeCell ref="B25:G25"/>
    <mergeCell ref="B29:G29"/>
    <mergeCell ref="B31:G31"/>
    <mergeCell ref="B36:G36"/>
    <mergeCell ref="B40:G40"/>
    <mergeCell ref="E44:F44"/>
    <mergeCell ref="E45:F45"/>
    <mergeCell ref="E46:F46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71875" defaultRowHeight="12.75" zeroHeight="false" outlineLevelRow="0" outlineLevelCol="0"/>
  <cols>
    <col collapsed="false" customWidth="true" hidden="false" outlineLevel="0" max="2" min="2" style="0" width="57.15"/>
    <col collapsed="false" customWidth="true" hidden="false" outlineLevel="0" max="5" min="5" style="0" width="13.7"/>
    <col collapsed="false" customWidth="true" hidden="false" outlineLevel="0" max="7" min="7" style="0" width="20.57"/>
  </cols>
  <sheetData>
    <row r="1" customFormat="false" ht="12.75" hidden="false" customHeight="true" outlineLevel="0" collapsed="false">
      <c r="A1" s="3"/>
      <c r="B1" s="3"/>
      <c r="C1" s="3"/>
      <c r="D1" s="3"/>
      <c r="E1" s="3"/>
      <c r="F1" s="3"/>
      <c r="G1" s="3"/>
    </row>
    <row r="2" customFormat="false" ht="12.75" hidden="false" customHeight="true" outlineLevel="0" collapsed="false">
      <c r="A2" s="3" t="s">
        <v>0</v>
      </c>
      <c r="B2" s="3"/>
      <c r="C2" s="3"/>
      <c r="D2" s="3"/>
      <c r="E2" s="3"/>
      <c r="F2" s="3"/>
      <c r="G2" s="3"/>
    </row>
    <row r="3" customFormat="false" ht="12.75" hidden="false" customHeight="true" outlineLevel="0" collapsed="false">
      <c r="A3" s="3" t="s">
        <v>86</v>
      </c>
      <c r="B3" s="3"/>
      <c r="C3" s="3"/>
      <c r="D3" s="3"/>
      <c r="E3" s="3"/>
      <c r="F3" s="3"/>
      <c r="G3" s="3"/>
    </row>
    <row r="4" customFormat="false" ht="12.75" hidden="false" customHeight="true" outlineLevel="0" collapsed="false">
      <c r="A4" s="4"/>
      <c r="B4" s="4"/>
      <c r="C4" s="4"/>
      <c r="D4" s="4"/>
      <c r="E4" s="5"/>
      <c r="F4" s="4"/>
      <c r="G4" s="6"/>
    </row>
    <row r="5" customFormat="false" ht="23.25" hidden="false" customHeight="true" outlineLevel="0" collapsed="false">
      <c r="A5" s="7" t="s">
        <v>2</v>
      </c>
      <c r="B5" s="7" t="s">
        <v>3</v>
      </c>
      <c r="C5" s="8" t="s">
        <v>4</v>
      </c>
      <c r="D5" s="7" t="s">
        <v>5</v>
      </c>
      <c r="E5" s="9" t="s">
        <v>6</v>
      </c>
      <c r="F5" s="7" t="s">
        <v>7</v>
      </c>
      <c r="G5" s="8" t="s">
        <v>8</v>
      </c>
    </row>
    <row r="6" customFormat="false" ht="19.5" hidden="false" customHeight="true" outlineLevel="0" collapsed="false">
      <c r="A6" s="10" t="n">
        <v>100</v>
      </c>
      <c r="B6" s="10" t="s">
        <v>9</v>
      </c>
      <c r="C6" s="10"/>
      <c r="D6" s="10"/>
      <c r="E6" s="10"/>
      <c r="F6" s="10"/>
      <c r="G6" s="10"/>
    </row>
    <row r="7" customFormat="false" ht="19.5" hidden="false" customHeight="true" outlineLevel="0" collapsed="false">
      <c r="A7" s="11" t="s">
        <v>87</v>
      </c>
      <c r="B7" s="12" t="s">
        <v>11</v>
      </c>
      <c r="C7" s="22" t="s">
        <v>12</v>
      </c>
      <c r="D7" s="11" t="s">
        <v>13</v>
      </c>
      <c r="E7" s="14"/>
      <c r="F7" s="11" t="n">
        <v>1</v>
      </c>
      <c r="G7" s="14" t="n">
        <f aca="false">+E7*F7</f>
        <v>0</v>
      </c>
    </row>
    <row r="8" customFormat="false" ht="19.5" hidden="false" customHeight="true" outlineLevel="0" collapsed="false">
      <c r="A8" s="11" t="s">
        <v>88</v>
      </c>
      <c r="B8" s="12" t="s">
        <v>15</v>
      </c>
      <c r="C8" s="22" t="s">
        <v>12</v>
      </c>
      <c r="D8" s="11" t="s">
        <v>13</v>
      </c>
      <c r="E8" s="14"/>
      <c r="F8" s="11" t="n">
        <v>1</v>
      </c>
      <c r="G8" s="14" t="n">
        <f aca="false">+E8*F8</f>
        <v>0</v>
      </c>
    </row>
    <row r="9" customFormat="false" ht="19.5" hidden="false" customHeight="true" outlineLevel="0" collapsed="false">
      <c r="A9" s="11" t="s">
        <v>89</v>
      </c>
      <c r="B9" s="12" t="s">
        <v>17</v>
      </c>
      <c r="C9" s="22" t="s">
        <v>12</v>
      </c>
      <c r="D9" s="11" t="s">
        <v>13</v>
      </c>
      <c r="E9" s="14"/>
      <c r="F9" s="11" t="n">
        <v>1</v>
      </c>
      <c r="G9" s="14" t="n">
        <f aca="false">+E9*F9</f>
        <v>0</v>
      </c>
    </row>
    <row r="10" customFormat="false" ht="19.5" hidden="false" customHeight="true" outlineLevel="0" collapsed="false">
      <c r="A10" s="11" t="s">
        <v>90</v>
      </c>
      <c r="B10" s="12" t="s">
        <v>19</v>
      </c>
      <c r="C10" s="22" t="s">
        <v>12</v>
      </c>
      <c r="D10" s="11" t="s">
        <v>13</v>
      </c>
      <c r="E10" s="14"/>
      <c r="F10" s="11" t="n">
        <v>1</v>
      </c>
      <c r="G10" s="14" t="n">
        <f aca="false">+E10*F10</f>
        <v>0</v>
      </c>
    </row>
    <row r="11" customFormat="false" ht="19.5" hidden="false" customHeight="true" outlineLevel="0" collapsed="false">
      <c r="A11" s="11" t="s">
        <v>91</v>
      </c>
      <c r="B11" s="12" t="s">
        <v>21</v>
      </c>
      <c r="C11" s="22" t="s">
        <v>12</v>
      </c>
      <c r="D11" s="11" t="s">
        <v>13</v>
      </c>
      <c r="E11" s="14"/>
      <c r="F11" s="11" t="n">
        <v>1</v>
      </c>
      <c r="G11" s="14" t="n">
        <f aca="false">+E11*F11</f>
        <v>0</v>
      </c>
    </row>
    <row r="12" customFormat="false" ht="19.5" hidden="false" customHeight="true" outlineLevel="0" collapsed="false">
      <c r="A12" s="11" t="s">
        <v>92</v>
      </c>
      <c r="B12" s="12" t="s">
        <v>23</v>
      </c>
      <c r="C12" s="22" t="s">
        <v>12</v>
      </c>
      <c r="D12" s="11" t="s">
        <v>13</v>
      </c>
      <c r="E12" s="14"/>
      <c r="F12" s="11" t="n">
        <v>1</v>
      </c>
      <c r="G12" s="14" t="n">
        <f aca="false">+E12*F12</f>
        <v>0</v>
      </c>
    </row>
    <row r="13" customFormat="false" ht="19.5" hidden="false" customHeight="true" outlineLevel="0" collapsed="false">
      <c r="A13" s="11" t="n">
        <v>110</v>
      </c>
      <c r="B13" s="12" t="s">
        <v>25</v>
      </c>
      <c r="C13" s="12"/>
      <c r="D13" s="12"/>
      <c r="E13" s="12"/>
      <c r="F13" s="12"/>
      <c r="G13" s="12"/>
    </row>
    <row r="14" customFormat="false" ht="19.5" hidden="false" customHeight="true" outlineLevel="0" collapsed="false">
      <c r="A14" s="11" t="s">
        <v>93</v>
      </c>
      <c r="B14" s="12" t="s">
        <v>27</v>
      </c>
      <c r="C14" s="22" t="s">
        <v>12</v>
      </c>
      <c r="D14" s="11" t="s">
        <v>13</v>
      </c>
      <c r="E14" s="14"/>
      <c r="F14" s="11" t="n">
        <v>1</v>
      </c>
      <c r="G14" s="14" t="n">
        <f aca="false">+E14*F14</f>
        <v>0</v>
      </c>
    </row>
    <row r="15" customFormat="false" ht="19.5" hidden="false" customHeight="true" outlineLevel="0" collapsed="false">
      <c r="A15" s="11" t="s">
        <v>94</v>
      </c>
      <c r="B15" s="12" t="s">
        <v>29</v>
      </c>
      <c r="C15" s="22" t="s">
        <v>12</v>
      </c>
      <c r="D15" s="11" t="s">
        <v>13</v>
      </c>
      <c r="E15" s="14"/>
      <c r="F15" s="11" t="n">
        <v>1</v>
      </c>
      <c r="G15" s="14" t="n">
        <f aca="false">+E15*F15</f>
        <v>0</v>
      </c>
    </row>
    <row r="16" customFormat="false" ht="23.25" hidden="false" customHeight="true" outlineLevel="0" collapsed="false">
      <c r="A16" s="15" t="s">
        <v>95</v>
      </c>
      <c r="B16" s="16" t="s">
        <v>96</v>
      </c>
      <c r="C16" s="22" t="s">
        <v>12</v>
      </c>
      <c r="D16" s="11" t="s">
        <v>13</v>
      </c>
      <c r="E16" s="14"/>
      <c r="F16" s="11" t="n">
        <v>1</v>
      </c>
      <c r="G16" s="14" t="n">
        <f aca="false">+E16*F16</f>
        <v>0</v>
      </c>
    </row>
    <row r="17" customFormat="false" ht="19.5" hidden="false" customHeight="true" outlineLevel="0" collapsed="false">
      <c r="A17" s="11" t="s">
        <v>97</v>
      </c>
      <c r="B17" s="12" t="s">
        <v>98</v>
      </c>
      <c r="C17" s="22" t="s">
        <v>12</v>
      </c>
      <c r="D17" s="11" t="s">
        <v>13</v>
      </c>
      <c r="E17" s="14"/>
      <c r="F17" s="11" t="n">
        <v>1</v>
      </c>
      <c r="G17" s="14" t="n">
        <f aca="false">+E17*F17</f>
        <v>0</v>
      </c>
    </row>
    <row r="18" customFormat="false" ht="19.5" hidden="false" customHeight="true" outlineLevel="0" collapsed="false">
      <c r="A18" s="11" t="s">
        <v>99</v>
      </c>
      <c r="B18" s="12" t="s">
        <v>100</v>
      </c>
      <c r="C18" s="22" t="s">
        <v>12</v>
      </c>
      <c r="D18" s="11" t="s">
        <v>13</v>
      </c>
      <c r="E18" s="14"/>
      <c r="F18" s="11" t="n">
        <v>1</v>
      </c>
      <c r="G18" s="14" t="n">
        <f aca="false">+E18*F18</f>
        <v>0</v>
      </c>
    </row>
    <row r="19" customFormat="false" ht="19.5" hidden="false" customHeight="true" outlineLevel="0" collapsed="false">
      <c r="A19" s="11" t="s">
        <v>101</v>
      </c>
      <c r="B19" s="12" t="s">
        <v>33</v>
      </c>
      <c r="C19" s="22" t="s">
        <v>12</v>
      </c>
      <c r="D19" s="11" t="s">
        <v>13</v>
      </c>
      <c r="E19" s="14"/>
      <c r="F19" s="11" t="n">
        <v>1</v>
      </c>
      <c r="G19" s="14" t="n">
        <f aca="false">+E19*F19</f>
        <v>0</v>
      </c>
    </row>
    <row r="20" customFormat="false" ht="19.5" hidden="false" customHeight="true" outlineLevel="0" collapsed="false">
      <c r="A20" s="11" t="s">
        <v>102</v>
      </c>
      <c r="B20" s="12" t="s">
        <v>35</v>
      </c>
      <c r="C20" s="22" t="s">
        <v>12</v>
      </c>
      <c r="D20" s="11" t="s">
        <v>13</v>
      </c>
      <c r="E20" s="14"/>
      <c r="F20" s="11" t="n">
        <v>1</v>
      </c>
      <c r="G20" s="14" t="n">
        <f aca="false">+E20*F20</f>
        <v>0</v>
      </c>
    </row>
    <row r="21" customFormat="false" ht="19.5" hidden="false" customHeight="true" outlineLevel="0" collapsed="false">
      <c r="A21" s="11" t="s">
        <v>103</v>
      </c>
      <c r="B21" s="12" t="s">
        <v>37</v>
      </c>
      <c r="C21" s="22" t="s">
        <v>12</v>
      </c>
      <c r="D21" s="11" t="s">
        <v>13</v>
      </c>
      <c r="E21" s="14"/>
      <c r="F21" s="11" t="n">
        <v>1</v>
      </c>
      <c r="G21" s="14" t="n">
        <f aca="false">+E21*F21</f>
        <v>0</v>
      </c>
    </row>
    <row r="22" customFormat="false" ht="19.5" hidden="false" customHeight="true" outlineLevel="0" collapsed="false">
      <c r="A22" s="11" t="s">
        <v>104</v>
      </c>
      <c r="B22" s="12" t="s">
        <v>39</v>
      </c>
      <c r="C22" s="22" t="s">
        <v>12</v>
      </c>
      <c r="D22" s="11" t="s">
        <v>13</v>
      </c>
      <c r="E22" s="14"/>
      <c r="F22" s="11" t="n">
        <v>1</v>
      </c>
      <c r="G22" s="14" t="n">
        <f aca="false">+E22*F22</f>
        <v>0</v>
      </c>
    </row>
    <row r="23" customFormat="false" ht="19.5" hidden="false" customHeight="true" outlineLevel="0" collapsed="false">
      <c r="A23" s="10" t="n">
        <v>200</v>
      </c>
      <c r="B23" s="10" t="s">
        <v>40</v>
      </c>
      <c r="C23" s="10"/>
      <c r="D23" s="10"/>
      <c r="E23" s="10"/>
      <c r="F23" s="10"/>
      <c r="G23" s="10"/>
    </row>
    <row r="24" customFormat="false" ht="19.5" hidden="false" customHeight="true" outlineLevel="0" collapsed="false">
      <c r="A24" s="11" t="s">
        <v>105</v>
      </c>
      <c r="B24" s="12" t="s">
        <v>106</v>
      </c>
      <c r="C24" s="22" t="s">
        <v>12</v>
      </c>
      <c r="D24" s="11" t="s">
        <v>44</v>
      </c>
      <c r="E24" s="14"/>
      <c r="F24" s="11" t="n">
        <v>500</v>
      </c>
      <c r="G24" s="14" t="n">
        <f aca="false">+E24*F24</f>
        <v>0</v>
      </c>
    </row>
    <row r="25" customFormat="false" ht="19.5" hidden="false" customHeight="true" outlineLevel="0" collapsed="false">
      <c r="A25" s="11" t="n">
        <v>203</v>
      </c>
      <c r="B25" s="12" t="s">
        <v>45</v>
      </c>
      <c r="C25" s="12"/>
      <c r="D25" s="12"/>
      <c r="E25" s="12"/>
      <c r="F25" s="12"/>
      <c r="G25" s="12"/>
    </row>
    <row r="26" customFormat="false" ht="19.5" hidden="false" customHeight="true" outlineLevel="0" collapsed="false">
      <c r="A26" s="11" t="s">
        <v>107</v>
      </c>
      <c r="B26" s="26" t="s">
        <v>47</v>
      </c>
      <c r="C26" s="27" t="s">
        <v>48</v>
      </c>
      <c r="D26" s="11" t="s">
        <v>44</v>
      </c>
      <c r="E26" s="14"/>
      <c r="F26" s="11" t="n">
        <v>5000</v>
      </c>
      <c r="G26" s="14" t="n">
        <f aca="false">+E26*F26</f>
        <v>0</v>
      </c>
    </row>
    <row r="27" customFormat="false" ht="19.5" hidden="false" customHeight="true" outlineLevel="0" collapsed="false">
      <c r="A27" s="11" t="s">
        <v>108</v>
      </c>
      <c r="B27" s="26" t="s">
        <v>50</v>
      </c>
      <c r="C27" s="27" t="s">
        <v>48</v>
      </c>
      <c r="D27" s="11" t="s">
        <v>44</v>
      </c>
      <c r="E27" s="14"/>
      <c r="F27" s="11" t="n">
        <v>5000</v>
      </c>
      <c r="G27" s="14" t="n">
        <f aca="false">+E27*F27</f>
        <v>0</v>
      </c>
    </row>
    <row r="28" customFormat="false" ht="19.5" hidden="false" customHeight="true" outlineLevel="0" collapsed="false">
      <c r="A28" s="11" t="s">
        <v>109</v>
      </c>
      <c r="B28" s="12" t="s">
        <v>110</v>
      </c>
      <c r="C28" s="28" t="s">
        <v>53</v>
      </c>
      <c r="D28" s="11" t="s">
        <v>44</v>
      </c>
      <c r="E28" s="14"/>
      <c r="F28" s="11" t="n">
        <v>1000</v>
      </c>
      <c r="G28" s="14" t="n">
        <f aca="false">+E28*F28</f>
        <v>0</v>
      </c>
    </row>
    <row r="29" customFormat="false" ht="19.5" hidden="false" customHeight="true" outlineLevel="0" collapsed="false">
      <c r="A29" s="10" t="n">
        <v>300</v>
      </c>
      <c r="B29" s="10" t="s">
        <v>54</v>
      </c>
      <c r="C29" s="10"/>
      <c r="D29" s="10"/>
      <c r="E29" s="10"/>
      <c r="F29" s="10"/>
      <c r="G29" s="10"/>
    </row>
    <row r="30" customFormat="false" ht="19.5" hidden="false" customHeight="true" outlineLevel="0" collapsed="false">
      <c r="A30" s="11" t="n">
        <v>302</v>
      </c>
      <c r="B30" s="12" t="s">
        <v>59</v>
      </c>
      <c r="C30" s="12"/>
      <c r="D30" s="12"/>
      <c r="E30" s="12"/>
      <c r="F30" s="12"/>
      <c r="G30" s="12"/>
    </row>
    <row r="31" customFormat="false" ht="19.5" hidden="false" customHeight="true" outlineLevel="0" collapsed="false">
      <c r="A31" s="11" t="s">
        <v>111</v>
      </c>
      <c r="B31" s="12" t="s">
        <v>61</v>
      </c>
      <c r="C31" s="29" t="s">
        <v>57</v>
      </c>
      <c r="D31" s="11" t="s">
        <v>62</v>
      </c>
      <c r="E31" s="14"/>
      <c r="F31" s="11" t="n">
        <v>500</v>
      </c>
      <c r="G31" s="14" t="n">
        <f aca="false">+E31*F31</f>
        <v>0</v>
      </c>
    </row>
    <row r="32" customFormat="false" ht="19.5" hidden="false" customHeight="true" outlineLevel="0" collapsed="false">
      <c r="A32" s="11" t="s">
        <v>112</v>
      </c>
      <c r="B32" s="12" t="s">
        <v>113</v>
      </c>
      <c r="C32" s="29" t="s">
        <v>57</v>
      </c>
      <c r="D32" s="11" t="s">
        <v>62</v>
      </c>
      <c r="E32" s="14"/>
      <c r="F32" s="11" t="n">
        <v>300</v>
      </c>
      <c r="G32" s="14" t="n">
        <f aca="false">+E32*F32</f>
        <v>0</v>
      </c>
    </row>
    <row r="33" customFormat="false" ht="19.5" hidden="false" customHeight="true" outlineLevel="0" collapsed="false">
      <c r="A33" s="11" t="s">
        <v>114</v>
      </c>
      <c r="B33" s="12" t="s">
        <v>115</v>
      </c>
      <c r="C33" s="29" t="s">
        <v>57</v>
      </c>
      <c r="D33" s="11" t="s">
        <v>62</v>
      </c>
      <c r="E33" s="14"/>
      <c r="F33" s="11" t="n">
        <v>150</v>
      </c>
      <c r="G33" s="14" t="n">
        <f aca="false">+E33*F33</f>
        <v>0</v>
      </c>
    </row>
    <row r="34" customFormat="false" ht="28.5" hidden="false" customHeight="true" outlineLevel="0" collapsed="false">
      <c r="A34" s="11" t="s">
        <v>116</v>
      </c>
      <c r="B34" s="16" t="s">
        <v>64</v>
      </c>
      <c r="C34" s="29" t="s">
        <v>57</v>
      </c>
      <c r="D34" s="11" t="s">
        <v>62</v>
      </c>
      <c r="E34" s="14"/>
      <c r="F34" s="11" t="n">
        <v>45000</v>
      </c>
      <c r="G34" s="14" t="n">
        <f aca="false">+E34*F34</f>
        <v>0</v>
      </c>
    </row>
    <row r="35" customFormat="false" ht="19.5" hidden="false" customHeight="true" outlineLevel="0" collapsed="false">
      <c r="A35" s="11" t="s">
        <v>117</v>
      </c>
      <c r="B35" s="12" t="s">
        <v>66</v>
      </c>
      <c r="C35" s="22" t="s">
        <v>12</v>
      </c>
      <c r="D35" s="11" t="s">
        <v>58</v>
      </c>
      <c r="E35" s="14"/>
      <c r="F35" s="11" t="n">
        <v>7000</v>
      </c>
      <c r="G35" s="14" t="n">
        <f aca="false">+E35*F35</f>
        <v>0</v>
      </c>
    </row>
    <row r="36" customFormat="false" ht="19.5" hidden="false" customHeight="true" outlineLevel="0" collapsed="false">
      <c r="A36" s="11" t="s">
        <v>118</v>
      </c>
      <c r="B36" s="12" t="s">
        <v>68</v>
      </c>
      <c r="C36" s="22" t="s">
        <v>12</v>
      </c>
      <c r="D36" s="11" t="s">
        <v>58</v>
      </c>
      <c r="E36" s="14"/>
      <c r="F36" s="11" t="n">
        <v>500</v>
      </c>
      <c r="G36" s="14" t="n">
        <f aca="false">+E36*F36</f>
        <v>0</v>
      </c>
    </row>
    <row r="37" customFormat="false" ht="19.5" hidden="false" customHeight="true" outlineLevel="0" collapsed="false">
      <c r="A37" s="11" t="s">
        <v>119</v>
      </c>
      <c r="B37" s="12" t="s">
        <v>120</v>
      </c>
      <c r="C37" s="22" t="s">
        <v>12</v>
      </c>
      <c r="D37" s="11" t="s">
        <v>62</v>
      </c>
      <c r="E37" s="14"/>
      <c r="F37" s="11" t="n">
        <v>25000</v>
      </c>
      <c r="G37" s="14" t="n">
        <f aca="false">+E37*F37</f>
        <v>0</v>
      </c>
    </row>
    <row r="38" customFormat="false" ht="19.5" hidden="false" customHeight="true" outlineLevel="0" collapsed="false">
      <c r="A38" s="11" t="n">
        <v>308</v>
      </c>
      <c r="B38" s="12" t="s">
        <v>69</v>
      </c>
      <c r="C38" s="12"/>
      <c r="D38" s="12"/>
      <c r="E38" s="12"/>
      <c r="F38" s="12"/>
      <c r="G38" s="12"/>
    </row>
    <row r="39" customFormat="false" ht="19.5" hidden="false" customHeight="true" outlineLevel="0" collapsed="false">
      <c r="A39" s="11" t="s">
        <v>121</v>
      </c>
      <c r="B39" s="12" t="s">
        <v>71</v>
      </c>
      <c r="C39" s="22" t="s">
        <v>12</v>
      </c>
      <c r="D39" s="11" t="s">
        <v>62</v>
      </c>
      <c r="E39" s="14"/>
      <c r="F39" s="11" t="n">
        <v>7500</v>
      </c>
      <c r="G39" s="14" t="n">
        <f aca="false">+E39*F39</f>
        <v>0</v>
      </c>
    </row>
    <row r="40" customFormat="false" ht="19.5" hidden="false" customHeight="true" outlineLevel="0" collapsed="false">
      <c r="A40" s="11" t="s">
        <v>122</v>
      </c>
      <c r="B40" s="12" t="s">
        <v>73</v>
      </c>
      <c r="C40" s="22" t="s">
        <v>12</v>
      </c>
      <c r="D40" s="11" t="s">
        <v>62</v>
      </c>
      <c r="E40" s="14"/>
      <c r="F40" s="11" t="n">
        <v>17000</v>
      </c>
      <c r="G40" s="14" t="n">
        <f aca="false">+E40*F40</f>
        <v>0</v>
      </c>
    </row>
    <row r="41" customFormat="false" ht="19.5" hidden="false" customHeight="true" outlineLevel="0" collapsed="false">
      <c r="A41" s="11" t="s">
        <v>123</v>
      </c>
      <c r="B41" s="12" t="s">
        <v>75</v>
      </c>
      <c r="C41" s="22" t="s">
        <v>12</v>
      </c>
      <c r="D41" s="11" t="s">
        <v>62</v>
      </c>
      <c r="E41" s="14"/>
      <c r="F41" s="11" t="n">
        <v>3000</v>
      </c>
      <c r="G41" s="14" t="n">
        <f aca="false">+E41*F41</f>
        <v>0</v>
      </c>
    </row>
    <row r="42" customFormat="false" ht="19.5" hidden="false" customHeight="true" outlineLevel="0" collapsed="false">
      <c r="A42" s="11" t="s">
        <v>124</v>
      </c>
      <c r="B42" s="12" t="s">
        <v>125</v>
      </c>
      <c r="C42" s="22"/>
      <c r="D42" s="11" t="s">
        <v>62</v>
      </c>
      <c r="E42" s="30"/>
      <c r="F42" s="11" t="n">
        <v>2500</v>
      </c>
      <c r="G42" s="14" t="n">
        <f aca="false">+E42*F42</f>
        <v>0</v>
      </c>
    </row>
    <row r="43" customFormat="false" ht="19.5" hidden="false" customHeight="true" outlineLevel="0" collapsed="false">
      <c r="A43" s="11" t="s">
        <v>126</v>
      </c>
      <c r="B43" s="12" t="s">
        <v>127</v>
      </c>
      <c r="C43" s="31" t="s">
        <v>128</v>
      </c>
      <c r="D43" s="11" t="s">
        <v>58</v>
      </c>
      <c r="E43" s="14"/>
      <c r="F43" s="11" t="n">
        <v>47000</v>
      </c>
      <c r="G43" s="14" t="n">
        <f aca="false">+E43*F43</f>
        <v>0</v>
      </c>
    </row>
    <row r="44" customFormat="false" ht="19.5" hidden="false" customHeight="true" outlineLevel="0" collapsed="false">
      <c r="A44" s="11" t="s">
        <v>129</v>
      </c>
      <c r="B44" s="12" t="s">
        <v>130</v>
      </c>
      <c r="C44" s="32" t="s">
        <v>12</v>
      </c>
      <c r="D44" s="11" t="s">
        <v>58</v>
      </c>
      <c r="E44" s="14"/>
      <c r="F44" s="11" t="n">
        <v>20000</v>
      </c>
      <c r="G44" s="14" t="n">
        <f aca="false">+E44*F44</f>
        <v>0</v>
      </c>
    </row>
    <row r="45" customFormat="false" ht="19.5" hidden="false" customHeight="true" outlineLevel="0" collapsed="false">
      <c r="A45" s="11" t="s">
        <v>131</v>
      </c>
      <c r="B45" s="12" t="s">
        <v>132</v>
      </c>
      <c r="C45" s="33" t="s">
        <v>133</v>
      </c>
      <c r="D45" s="11" t="s">
        <v>58</v>
      </c>
      <c r="E45" s="14"/>
      <c r="F45" s="11" t="n">
        <v>20000</v>
      </c>
      <c r="G45" s="14" t="n">
        <f aca="false">+E45*F45</f>
        <v>0</v>
      </c>
    </row>
    <row r="46" customFormat="false" ht="19.5" hidden="false" customHeight="true" outlineLevel="0" collapsed="false">
      <c r="A46" s="10" t="n">
        <v>400</v>
      </c>
      <c r="B46" s="10" t="s">
        <v>134</v>
      </c>
      <c r="C46" s="10"/>
      <c r="D46" s="10"/>
      <c r="E46" s="10"/>
      <c r="F46" s="10"/>
      <c r="G46" s="10"/>
    </row>
    <row r="47" customFormat="false" ht="19.5" hidden="false" customHeight="true" outlineLevel="0" collapsed="false">
      <c r="A47" s="34" t="n">
        <v>401</v>
      </c>
      <c r="B47" s="35" t="s">
        <v>135</v>
      </c>
      <c r="C47" s="36" t="s">
        <v>136</v>
      </c>
      <c r="D47" s="11" t="s">
        <v>137</v>
      </c>
      <c r="E47" s="14"/>
      <c r="F47" s="11" t="n">
        <v>6</v>
      </c>
      <c r="G47" s="14" t="n">
        <f aca="false">+E47*F47</f>
        <v>0</v>
      </c>
    </row>
    <row r="48" customFormat="false" ht="19.5" hidden="false" customHeight="true" outlineLevel="0" collapsed="false">
      <c r="A48" s="34" t="n">
        <v>402</v>
      </c>
      <c r="B48" s="35" t="s">
        <v>138</v>
      </c>
      <c r="C48" s="33" t="s">
        <v>133</v>
      </c>
      <c r="D48" s="11" t="s">
        <v>44</v>
      </c>
      <c r="E48" s="14"/>
      <c r="F48" s="11" t="n">
        <v>1200</v>
      </c>
      <c r="G48" s="14" t="n">
        <f aca="false">+E48*F48</f>
        <v>0</v>
      </c>
    </row>
    <row r="49" customFormat="false" ht="19.5" hidden="false" customHeight="true" outlineLevel="0" collapsed="false">
      <c r="A49" s="34" t="n">
        <v>403</v>
      </c>
      <c r="B49" s="35" t="s">
        <v>139</v>
      </c>
      <c r="C49" s="36" t="s">
        <v>136</v>
      </c>
      <c r="D49" s="11" t="s">
        <v>13</v>
      </c>
      <c r="E49" s="14"/>
      <c r="F49" s="11" t="n">
        <v>1</v>
      </c>
      <c r="G49" s="14" t="n">
        <f aca="false">+E49*F49</f>
        <v>0</v>
      </c>
    </row>
    <row r="50" customFormat="false" ht="19.5" hidden="false" customHeight="true" outlineLevel="0" collapsed="false">
      <c r="A50" s="10" t="n">
        <v>500</v>
      </c>
      <c r="B50" s="10" t="s">
        <v>140</v>
      </c>
      <c r="C50" s="10"/>
      <c r="D50" s="10"/>
      <c r="E50" s="10"/>
      <c r="F50" s="10"/>
      <c r="G50" s="10"/>
    </row>
    <row r="51" customFormat="false" ht="19.5" hidden="false" customHeight="true" outlineLevel="0" collapsed="false">
      <c r="A51" s="11" t="s">
        <v>141</v>
      </c>
      <c r="B51" s="37" t="s">
        <v>142</v>
      </c>
      <c r="C51" s="32" t="s">
        <v>12</v>
      </c>
      <c r="D51" s="11" t="s">
        <v>58</v>
      </c>
      <c r="E51" s="14"/>
      <c r="F51" s="11" t="n">
        <v>2000</v>
      </c>
      <c r="G51" s="14" t="n">
        <f aca="false">+E51*F51</f>
        <v>0</v>
      </c>
    </row>
    <row r="52" customFormat="false" ht="19.5" hidden="false" customHeight="true" outlineLevel="0" collapsed="false">
      <c r="A52" s="11" t="n">
        <v>502</v>
      </c>
      <c r="B52" s="38" t="s">
        <v>143</v>
      </c>
      <c r="C52" s="38"/>
      <c r="D52" s="38"/>
      <c r="E52" s="38"/>
      <c r="F52" s="38"/>
      <c r="G52" s="38"/>
    </row>
    <row r="53" customFormat="false" ht="19.5" hidden="false" customHeight="true" outlineLevel="0" collapsed="false">
      <c r="A53" s="11" t="s">
        <v>144</v>
      </c>
      <c r="B53" s="37" t="s">
        <v>145</v>
      </c>
      <c r="C53" s="39" t="s">
        <v>128</v>
      </c>
      <c r="D53" s="11" t="s">
        <v>146</v>
      </c>
      <c r="E53" s="14"/>
      <c r="F53" s="11" t="n">
        <v>3000</v>
      </c>
      <c r="G53" s="14" t="n">
        <f aca="false">+E53*F53</f>
        <v>0</v>
      </c>
    </row>
    <row r="54" customFormat="false" ht="19.5" hidden="false" customHeight="true" outlineLevel="0" collapsed="false">
      <c r="A54" s="11" t="s">
        <v>147</v>
      </c>
      <c r="B54" s="12" t="s">
        <v>148</v>
      </c>
      <c r="C54" s="39" t="s">
        <v>128</v>
      </c>
      <c r="D54" s="11" t="s">
        <v>146</v>
      </c>
      <c r="E54" s="14"/>
      <c r="F54" s="11" t="n">
        <v>6200</v>
      </c>
      <c r="G54" s="14" t="n">
        <f aca="false">+E54*F54</f>
        <v>0</v>
      </c>
    </row>
    <row r="55" customFormat="false" ht="19.5" hidden="false" customHeight="true" outlineLevel="0" collapsed="false">
      <c r="A55" s="11" t="s">
        <v>149</v>
      </c>
      <c r="B55" s="12" t="s">
        <v>150</v>
      </c>
      <c r="C55" s="39" t="s">
        <v>128</v>
      </c>
      <c r="D55" s="11" t="s">
        <v>146</v>
      </c>
      <c r="E55" s="14"/>
      <c r="F55" s="11" t="n">
        <v>17000</v>
      </c>
      <c r="G55" s="14" t="n">
        <f aca="false">+E55*F55</f>
        <v>0</v>
      </c>
    </row>
    <row r="56" customFormat="false" ht="19.5" hidden="false" customHeight="true" outlineLevel="0" collapsed="false">
      <c r="A56" s="11" t="s">
        <v>151</v>
      </c>
      <c r="B56" s="40" t="s">
        <v>152</v>
      </c>
      <c r="C56" s="17" t="s">
        <v>12</v>
      </c>
      <c r="D56" s="11" t="s">
        <v>58</v>
      </c>
      <c r="E56" s="14"/>
      <c r="F56" s="11" t="n">
        <v>5000</v>
      </c>
      <c r="G56" s="14" t="n">
        <f aca="false">+E56*F56</f>
        <v>0</v>
      </c>
    </row>
    <row r="57" customFormat="false" ht="19.5" hidden="false" customHeight="true" outlineLevel="0" collapsed="false">
      <c r="A57" s="10" t="n">
        <v>600</v>
      </c>
      <c r="B57" s="10" t="s">
        <v>76</v>
      </c>
      <c r="C57" s="10"/>
      <c r="D57" s="10"/>
      <c r="E57" s="10"/>
      <c r="F57" s="10"/>
      <c r="G57" s="10"/>
    </row>
    <row r="58" customFormat="false" ht="19.5" hidden="false" customHeight="true" outlineLevel="0" collapsed="false">
      <c r="A58" s="11" t="n">
        <v>601</v>
      </c>
      <c r="B58" s="35" t="s">
        <v>153</v>
      </c>
      <c r="C58" s="17" t="s">
        <v>12</v>
      </c>
      <c r="D58" s="11" t="s">
        <v>44</v>
      </c>
      <c r="E58" s="14"/>
      <c r="F58" s="11" t="n">
        <v>5000</v>
      </c>
      <c r="G58" s="14" t="n">
        <f aca="false">+E58*F58</f>
        <v>0</v>
      </c>
    </row>
    <row r="59" customFormat="false" ht="19.5" hidden="false" customHeight="true" outlineLevel="0" collapsed="false">
      <c r="A59" s="11" t="s">
        <v>154</v>
      </c>
      <c r="B59" s="21" t="s">
        <v>155</v>
      </c>
      <c r="C59" s="17" t="s">
        <v>12</v>
      </c>
      <c r="D59" s="11" t="s">
        <v>44</v>
      </c>
      <c r="E59" s="14"/>
      <c r="F59" s="11" t="n">
        <v>5000</v>
      </c>
      <c r="G59" s="14" t="n">
        <f aca="false">+E59*F59</f>
        <v>0</v>
      </c>
    </row>
    <row r="60" customFormat="false" ht="19.5" hidden="false" customHeight="true" outlineLevel="0" collapsed="false">
      <c r="A60" s="11" t="n">
        <v>604</v>
      </c>
      <c r="B60" s="12" t="s">
        <v>156</v>
      </c>
      <c r="C60" s="12"/>
      <c r="D60" s="12"/>
      <c r="E60" s="12"/>
      <c r="F60" s="12"/>
      <c r="G60" s="12"/>
    </row>
    <row r="61" customFormat="false" ht="19.5" hidden="false" customHeight="true" outlineLevel="0" collapsed="false">
      <c r="A61" s="11" t="s">
        <v>157</v>
      </c>
      <c r="B61" s="35" t="s">
        <v>158</v>
      </c>
      <c r="C61" s="27" t="s">
        <v>48</v>
      </c>
      <c r="D61" s="11" t="s">
        <v>44</v>
      </c>
      <c r="E61" s="14"/>
      <c r="F61" s="11" t="n">
        <v>155</v>
      </c>
      <c r="G61" s="14" t="n">
        <f aca="false">+E61*F61</f>
        <v>0</v>
      </c>
    </row>
    <row r="62" customFormat="false" ht="19.5" hidden="false" customHeight="true" outlineLevel="0" collapsed="false">
      <c r="A62" s="11" t="s">
        <v>159</v>
      </c>
      <c r="B62" s="35" t="s">
        <v>160</v>
      </c>
      <c r="C62" s="27" t="s">
        <v>161</v>
      </c>
      <c r="D62" s="11" t="s">
        <v>44</v>
      </c>
      <c r="E62" s="14"/>
      <c r="F62" s="11" t="n">
        <v>100</v>
      </c>
      <c r="G62" s="14" t="n">
        <f aca="false">+E62*F62</f>
        <v>0</v>
      </c>
    </row>
    <row r="63" customFormat="false" ht="19.5" hidden="false" customHeight="true" outlineLevel="0" collapsed="false">
      <c r="A63" s="11" t="s">
        <v>162</v>
      </c>
      <c r="B63" s="35" t="s">
        <v>163</v>
      </c>
      <c r="C63" s="27" t="s">
        <v>161</v>
      </c>
      <c r="D63" s="11" t="s">
        <v>44</v>
      </c>
      <c r="E63" s="14"/>
      <c r="F63" s="11" t="n">
        <v>610</v>
      </c>
      <c r="G63" s="14" t="n">
        <f aca="false">+E63*F63</f>
        <v>0</v>
      </c>
    </row>
    <row r="64" customFormat="false" ht="19.5" hidden="false" customHeight="true" outlineLevel="0" collapsed="false">
      <c r="A64" s="11" t="s">
        <v>164</v>
      </c>
      <c r="B64" s="35" t="s">
        <v>165</v>
      </c>
      <c r="C64" s="27" t="s">
        <v>161</v>
      </c>
      <c r="D64" s="11" t="s">
        <v>44</v>
      </c>
      <c r="E64" s="14"/>
      <c r="F64" s="11" t="n">
        <v>100</v>
      </c>
      <c r="G64" s="14" t="n">
        <f aca="false">+E64*F64</f>
        <v>0</v>
      </c>
    </row>
    <row r="65" customFormat="false" ht="19.5" hidden="false" customHeight="true" outlineLevel="0" collapsed="false">
      <c r="A65" s="11" t="s">
        <v>166</v>
      </c>
      <c r="B65" s="35" t="s">
        <v>167</v>
      </c>
      <c r="C65" s="27" t="s">
        <v>48</v>
      </c>
      <c r="D65" s="11" t="s">
        <v>44</v>
      </c>
      <c r="E65" s="14"/>
      <c r="F65" s="11" t="n">
        <v>500</v>
      </c>
      <c r="G65" s="14" t="n">
        <f aca="false">+E65*F65</f>
        <v>0</v>
      </c>
    </row>
    <row r="66" customFormat="false" ht="19.5" hidden="false" customHeight="true" outlineLevel="0" collapsed="false">
      <c r="A66" s="11" t="n">
        <v>606</v>
      </c>
      <c r="B66" s="12" t="s">
        <v>168</v>
      </c>
      <c r="C66" s="17" t="s">
        <v>12</v>
      </c>
      <c r="D66" s="11" t="s">
        <v>5</v>
      </c>
      <c r="E66" s="14"/>
      <c r="F66" s="11" t="n">
        <v>10</v>
      </c>
      <c r="G66" s="14" t="n">
        <f aca="false">+E66*F66</f>
        <v>0</v>
      </c>
    </row>
    <row r="67" customFormat="false" ht="19.5" hidden="false" customHeight="true" outlineLevel="0" collapsed="false">
      <c r="A67" s="11" t="n">
        <v>607</v>
      </c>
      <c r="B67" s="12" t="s">
        <v>169</v>
      </c>
      <c r="C67" s="12"/>
      <c r="D67" s="12"/>
      <c r="E67" s="12"/>
      <c r="F67" s="12"/>
      <c r="G67" s="12"/>
    </row>
    <row r="68" customFormat="false" ht="19.5" hidden="false" customHeight="true" outlineLevel="0" collapsed="false">
      <c r="A68" s="11" t="s">
        <v>170</v>
      </c>
      <c r="B68" s="12" t="s">
        <v>171</v>
      </c>
      <c r="C68" s="22" t="s">
        <v>12</v>
      </c>
      <c r="D68" s="11" t="s">
        <v>44</v>
      </c>
      <c r="E68" s="14"/>
      <c r="F68" s="11" t="n">
        <v>2400</v>
      </c>
      <c r="G68" s="14" t="n">
        <f aca="false">+E68*F68</f>
        <v>0</v>
      </c>
    </row>
    <row r="69" customFormat="false" ht="19.5" hidden="false" customHeight="true" outlineLevel="0" collapsed="false">
      <c r="A69" s="11" t="s">
        <v>172</v>
      </c>
      <c r="B69" s="12" t="s">
        <v>173</v>
      </c>
      <c r="C69" s="22" t="s">
        <v>12</v>
      </c>
      <c r="D69" s="11" t="s">
        <v>44</v>
      </c>
      <c r="E69" s="14"/>
      <c r="F69" s="11" t="n">
        <v>2500</v>
      </c>
      <c r="G69" s="14" t="n">
        <f aca="false">+E69*F69</f>
        <v>0</v>
      </c>
    </row>
    <row r="70" customFormat="false" ht="19.5" hidden="false" customHeight="true" outlineLevel="0" collapsed="false">
      <c r="A70" s="11" t="n">
        <v>608</v>
      </c>
      <c r="B70" s="12" t="s">
        <v>174</v>
      </c>
      <c r="C70" s="22" t="s">
        <v>12</v>
      </c>
      <c r="D70" s="11" t="s">
        <v>137</v>
      </c>
      <c r="E70" s="14"/>
      <c r="F70" s="11" t="n">
        <v>10</v>
      </c>
      <c r="G70" s="14" t="n">
        <f aca="false">+E70*F70</f>
        <v>0</v>
      </c>
    </row>
    <row r="71" customFormat="false" ht="19.5" hidden="false" customHeight="true" outlineLevel="0" collapsed="false">
      <c r="A71" s="11" t="n">
        <v>609</v>
      </c>
      <c r="B71" s="12" t="s">
        <v>175</v>
      </c>
      <c r="C71" s="22" t="s">
        <v>12</v>
      </c>
      <c r="D71" s="11" t="s">
        <v>137</v>
      </c>
      <c r="E71" s="14"/>
      <c r="F71" s="11" t="n">
        <v>6</v>
      </c>
      <c r="G71" s="14" t="n">
        <f aca="false">+E71*F71</f>
        <v>0</v>
      </c>
    </row>
    <row r="72" customFormat="false" ht="19.5" hidden="false" customHeight="true" outlineLevel="0" collapsed="false">
      <c r="A72" s="11" t="n">
        <v>610</v>
      </c>
      <c r="B72" s="12" t="s">
        <v>176</v>
      </c>
      <c r="C72" s="22" t="s">
        <v>12</v>
      </c>
      <c r="D72" s="11" t="s">
        <v>5</v>
      </c>
      <c r="E72" s="14"/>
      <c r="F72" s="11" t="n">
        <v>10</v>
      </c>
      <c r="G72" s="14" t="n">
        <f aca="false">+E72*F72</f>
        <v>0</v>
      </c>
    </row>
    <row r="73" customFormat="false" ht="19.5" hidden="false" customHeight="true" outlineLevel="0" collapsed="false">
      <c r="A73" s="11" t="n">
        <v>611</v>
      </c>
      <c r="B73" s="12" t="s">
        <v>177</v>
      </c>
      <c r="C73" s="22" t="s">
        <v>12</v>
      </c>
      <c r="D73" s="11" t="s">
        <v>44</v>
      </c>
      <c r="E73" s="14"/>
      <c r="F73" s="11" t="n">
        <v>1000</v>
      </c>
      <c r="G73" s="14" t="n">
        <f aca="false">+E73*F73</f>
        <v>0</v>
      </c>
    </row>
    <row r="74" customFormat="false" ht="19.5" hidden="false" customHeight="true" outlineLevel="0" collapsed="false">
      <c r="A74" s="11" t="s">
        <v>178</v>
      </c>
      <c r="B74" s="12" t="s">
        <v>80</v>
      </c>
      <c r="C74" s="22" t="s">
        <v>12</v>
      </c>
      <c r="D74" s="11" t="s">
        <v>44</v>
      </c>
      <c r="E74" s="14"/>
      <c r="F74" s="11" t="n">
        <v>1000</v>
      </c>
      <c r="G74" s="14" t="n">
        <f aca="false">+E74*F74</f>
        <v>0</v>
      </c>
    </row>
    <row r="75" customFormat="false" ht="19.5" hidden="false" customHeight="true" outlineLevel="0" collapsed="false">
      <c r="A75" s="11" t="s">
        <v>179</v>
      </c>
      <c r="B75" s="12" t="s">
        <v>82</v>
      </c>
      <c r="C75" s="22" t="s">
        <v>12</v>
      </c>
      <c r="D75" s="11" t="s">
        <v>5</v>
      </c>
      <c r="E75" s="14"/>
      <c r="F75" s="11" t="n">
        <v>10</v>
      </c>
      <c r="G75" s="14" t="n">
        <f aca="false">+E75*F75</f>
        <v>0</v>
      </c>
    </row>
    <row r="76" customFormat="false" ht="19.5" hidden="false" customHeight="true" outlineLevel="0" collapsed="false">
      <c r="A76" s="11" t="n">
        <v>614</v>
      </c>
      <c r="B76" s="12" t="s">
        <v>180</v>
      </c>
      <c r="C76" s="22" t="s">
        <v>12</v>
      </c>
      <c r="D76" s="11" t="s">
        <v>62</v>
      </c>
      <c r="E76" s="14"/>
      <c r="F76" s="11" t="n">
        <v>50</v>
      </c>
      <c r="G76" s="14" t="n">
        <f aca="false">+E76*F76</f>
        <v>0</v>
      </c>
    </row>
    <row r="77" customFormat="false" ht="19.5" hidden="false" customHeight="true" outlineLevel="0" collapsed="false">
      <c r="A77" s="11" t="n">
        <v>615</v>
      </c>
      <c r="B77" s="12" t="s">
        <v>181</v>
      </c>
      <c r="C77" s="12" t="s">
        <v>12</v>
      </c>
      <c r="D77" s="12"/>
      <c r="E77" s="12"/>
      <c r="F77" s="12"/>
      <c r="G77" s="12" t="n">
        <f aca="false">+E77*F77</f>
        <v>0</v>
      </c>
    </row>
    <row r="78" customFormat="false" ht="19.5" hidden="false" customHeight="true" outlineLevel="0" collapsed="false">
      <c r="A78" s="11" t="s">
        <v>182</v>
      </c>
      <c r="B78" s="12" t="s">
        <v>183</v>
      </c>
      <c r="C78" s="22" t="s">
        <v>12</v>
      </c>
      <c r="D78" s="11" t="s">
        <v>13</v>
      </c>
      <c r="E78" s="14"/>
      <c r="F78" s="11" t="n">
        <v>1</v>
      </c>
      <c r="G78" s="14" t="n">
        <f aca="false">+E78*F78</f>
        <v>0</v>
      </c>
    </row>
    <row r="79" customFormat="false" ht="19.5" hidden="false" customHeight="true" outlineLevel="0" collapsed="false">
      <c r="A79" s="11" t="s">
        <v>184</v>
      </c>
      <c r="B79" s="12" t="s">
        <v>185</v>
      </c>
      <c r="C79" s="22" t="s">
        <v>12</v>
      </c>
      <c r="D79" s="11" t="s">
        <v>13</v>
      </c>
      <c r="E79" s="14"/>
      <c r="F79" s="11" t="n">
        <v>1</v>
      </c>
      <c r="G79" s="14" t="n">
        <f aca="false">+E79*F79</f>
        <v>0</v>
      </c>
    </row>
    <row r="80" customFormat="false" ht="33" hidden="false" customHeight="true" outlineLevel="0" collapsed="false">
      <c r="A80" s="11" t="n">
        <v>616</v>
      </c>
      <c r="B80" s="12" t="s">
        <v>186</v>
      </c>
      <c r="C80" s="12" t="s">
        <v>12</v>
      </c>
      <c r="D80" s="12"/>
      <c r="E80" s="12"/>
      <c r="F80" s="12"/>
      <c r="G80" s="12" t="n">
        <f aca="false">+E80*F80</f>
        <v>0</v>
      </c>
    </row>
    <row r="81" customFormat="false" ht="27" hidden="false" customHeight="true" outlineLevel="0" collapsed="false">
      <c r="A81" s="11" t="s">
        <v>187</v>
      </c>
      <c r="B81" s="16" t="s">
        <v>188</v>
      </c>
      <c r="C81" s="22" t="s">
        <v>12</v>
      </c>
      <c r="D81" s="11" t="s">
        <v>13</v>
      </c>
      <c r="E81" s="14"/>
      <c r="F81" s="11" t="n">
        <v>1</v>
      </c>
      <c r="G81" s="14" t="n">
        <f aca="false">+E81*F81</f>
        <v>0</v>
      </c>
    </row>
    <row r="82" customFormat="false" ht="27" hidden="false" customHeight="true" outlineLevel="0" collapsed="false">
      <c r="A82" s="11" t="s">
        <v>189</v>
      </c>
      <c r="B82" s="16" t="s">
        <v>190</v>
      </c>
      <c r="C82" s="22" t="s">
        <v>12</v>
      </c>
      <c r="D82" s="11" t="s">
        <v>13</v>
      </c>
      <c r="E82" s="14"/>
      <c r="F82" s="11" t="n">
        <v>1</v>
      </c>
      <c r="G82" s="14" t="n">
        <f aca="false">+E82*F82</f>
        <v>0</v>
      </c>
    </row>
    <row r="83" customFormat="false" ht="19.5" hidden="false" customHeight="true" outlineLevel="0" collapsed="false">
      <c r="A83" s="10" t="n">
        <v>700</v>
      </c>
      <c r="B83" s="10" t="s">
        <v>191</v>
      </c>
      <c r="C83" s="10"/>
      <c r="D83" s="10"/>
      <c r="E83" s="10"/>
      <c r="F83" s="10"/>
      <c r="G83" s="10"/>
    </row>
    <row r="84" customFormat="false" ht="19.5" hidden="false" customHeight="true" outlineLevel="0" collapsed="false">
      <c r="A84" s="11" t="s">
        <v>192</v>
      </c>
      <c r="B84" s="16" t="s">
        <v>193</v>
      </c>
      <c r="C84" s="41" t="s">
        <v>194</v>
      </c>
      <c r="D84" s="34" t="s">
        <v>13</v>
      </c>
      <c r="E84" s="14"/>
      <c r="F84" s="11" t="n">
        <v>1</v>
      </c>
      <c r="G84" s="14" t="n">
        <f aca="false">+E84*F84</f>
        <v>0</v>
      </c>
    </row>
    <row r="85" customFormat="false" ht="19.5" hidden="false" customHeight="true" outlineLevel="0" collapsed="false">
      <c r="A85" s="11" t="s">
        <v>195</v>
      </c>
      <c r="B85" s="16" t="s">
        <v>196</v>
      </c>
      <c r="C85" s="28" t="s">
        <v>53</v>
      </c>
      <c r="D85" s="34" t="s">
        <v>13</v>
      </c>
      <c r="E85" s="14"/>
      <c r="F85" s="11" t="n">
        <v>1</v>
      </c>
      <c r="G85" s="14" t="n">
        <f aca="false">+E85*F85</f>
        <v>0</v>
      </c>
    </row>
    <row r="86" customFormat="false" ht="19.5" hidden="false" customHeight="true" outlineLevel="0" collapsed="false">
      <c r="A86" s="11" t="n">
        <v>703</v>
      </c>
      <c r="B86" s="16" t="s">
        <v>197</v>
      </c>
      <c r="C86" s="32" t="s">
        <v>12</v>
      </c>
      <c r="D86" s="11" t="s">
        <v>13</v>
      </c>
      <c r="E86" s="14"/>
      <c r="F86" s="11" t="n">
        <v>1</v>
      </c>
      <c r="G86" s="14" t="n">
        <f aca="false">+E86*F86</f>
        <v>0</v>
      </c>
    </row>
    <row r="87" customFormat="false" ht="19.5" hidden="false" customHeight="true" outlineLevel="0" collapsed="false">
      <c r="A87" s="42"/>
      <c r="B87" s="43"/>
      <c r="C87" s="43"/>
      <c r="D87" s="42"/>
      <c r="E87" s="43"/>
      <c r="F87" s="43"/>
      <c r="G87" s="44"/>
    </row>
    <row r="88" customFormat="false" ht="19.5" hidden="false" customHeight="true" outlineLevel="0" collapsed="false">
      <c r="A88" s="1"/>
      <c r="E88" s="23" t="s">
        <v>198</v>
      </c>
      <c r="F88" s="23"/>
      <c r="G88" s="24" t="n">
        <f aca="false">+SUM(G7:G86)-(G81+G82)</f>
        <v>0</v>
      </c>
    </row>
    <row r="89" customFormat="false" ht="19.5" hidden="false" customHeight="true" outlineLevel="0" collapsed="false">
      <c r="A89" s="1"/>
      <c r="C89" s="45" t="s">
        <v>199</v>
      </c>
      <c r="D89" s="45"/>
      <c r="E89" s="23" t="s">
        <v>84</v>
      </c>
      <c r="F89" s="23"/>
      <c r="G89" s="24" t="n">
        <f aca="false">+G88*0.2</f>
        <v>0</v>
      </c>
    </row>
    <row r="90" customFormat="false" ht="19.5" hidden="false" customHeight="true" outlineLevel="0" collapsed="false">
      <c r="A90" s="1"/>
      <c r="C90" s="45"/>
      <c r="D90" s="45"/>
      <c r="E90" s="23" t="s">
        <v>200</v>
      </c>
      <c r="F90" s="23"/>
      <c r="G90" s="24" t="n">
        <f aca="false">+G89+G88</f>
        <v>0</v>
      </c>
    </row>
    <row r="91" customFormat="false" ht="12.75" hidden="false" customHeight="true" outlineLevel="0" collapsed="false">
      <c r="F91" s="1"/>
      <c r="G91" s="2"/>
    </row>
    <row r="92" customFormat="false" ht="12.75" hidden="false" customHeight="false" outlineLevel="0" collapsed="false">
      <c r="E92" s="23" t="s">
        <v>198</v>
      </c>
      <c r="F92" s="23"/>
      <c r="G92" s="24" t="n">
        <f aca="false">+SUM(G7:G86)</f>
        <v>0</v>
      </c>
    </row>
    <row r="93" customFormat="false" ht="12.75" hidden="false" customHeight="false" outlineLevel="0" collapsed="false">
      <c r="C93" s="45" t="s">
        <v>201</v>
      </c>
      <c r="D93" s="45"/>
      <c r="E93" s="23" t="s">
        <v>84</v>
      </c>
      <c r="F93" s="23"/>
      <c r="G93" s="24" t="n">
        <f aca="false">+G92*0.2</f>
        <v>0</v>
      </c>
    </row>
    <row r="94" customFormat="false" ht="12.75" hidden="false" customHeight="false" outlineLevel="0" collapsed="false">
      <c r="C94" s="45"/>
      <c r="D94" s="45"/>
      <c r="E94" s="23" t="s">
        <v>200</v>
      </c>
      <c r="F94" s="23"/>
      <c r="G94" s="24" t="n">
        <f aca="false">+G93+G92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6">
    <mergeCell ref="A1:G1"/>
    <mergeCell ref="A2:G2"/>
    <mergeCell ref="A3:G3"/>
    <mergeCell ref="B6:G6"/>
    <mergeCell ref="C7:C12"/>
    <mergeCell ref="B13:G13"/>
    <mergeCell ref="C14:C22"/>
    <mergeCell ref="B23:G23"/>
    <mergeCell ref="B25:G25"/>
    <mergeCell ref="C26:C27"/>
    <mergeCell ref="B29:G29"/>
    <mergeCell ref="B30:G30"/>
    <mergeCell ref="C31:C34"/>
    <mergeCell ref="C35:C37"/>
    <mergeCell ref="B38:G38"/>
    <mergeCell ref="C39:C42"/>
    <mergeCell ref="B46:G46"/>
    <mergeCell ref="B50:G50"/>
    <mergeCell ref="B52:G52"/>
    <mergeCell ref="C53:C55"/>
    <mergeCell ref="B57:G57"/>
    <mergeCell ref="C58:C59"/>
    <mergeCell ref="B60:G60"/>
    <mergeCell ref="C61:C64"/>
    <mergeCell ref="B67:G67"/>
    <mergeCell ref="B77:G77"/>
    <mergeCell ref="B80:G80"/>
    <mergeCell ref="B83:G83"/>
    <mergeCell ref="E88:F88"/>
    <mergeCell ref="C89:D90"/>
    <mergeCell ref="E89:F89"/>
    <mergeCell ref="E90:F90"/>
    <mergeCell ref="E92:F92"/>
    <mergeCell ref="C93:D94"/>
    <mergeCell ref="E93:F93"/>
    <mergeCell ref="E94:F94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2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71875" defaultRowHeight="12.75" zeroHeight="false" outlineLevelRow="0" outlineLevelCol="0"/>
  <cols>
    <col collapsed="false" customWidth="true" hidden="false" outlineLevel="0" max="2" min="2" style="0" width="57.15"/>
    <col collapsed="false" customWidth="true" hidden="false" outlineLevel="0" max="5" min="5" style="0" width="13.7"/>
    <col collapsed="false" customWidth="true" hidden="false" outlineLevel="0" max="7" min="7" style="0" width="20.57"/>
  </cols>
  <sheetData>
    <row r="1" customFormat="false" ht="12.75" hidden="false" customHeight="true" outlineLevel="0" collapsed="false">
      <c r="A1" s="3"/>
      <c r="B1" s="3"/>
      <c r="C1" s="3"/>
      <c r="D1" s="3"/>
      <c r="E1" s="3"/>
      <c r="F1" s="3"/>
      <c r="G1" s="3"/>
    </row>
    <row r="2" customFormat="false" ht="12.75" hidden="false" customHeight="true" outlineLevel="0" collapsed="false">
      <c r="A2" s="3" t="s">
        <v>0</v>
      </c>
      <c r="B2" s="3"/>
      <c r="C2" s="3"/>
      <c r="D2" s="3"/>
      <c r="E2" s="3"/>
      <c r="F2" s="3"/>
      <c r="G2" s="3"/>
    </row>
    <row r="3" customFormat="false" ht="12.75" hidden="false" customHeight="true" outlineLevel="0" collapsed="false">
      <c r="A3" s="3" t="s">
        <v>202</v>
      </c>
      <c r="B3" s="3"/>
      <c r="C3" s="3"/>
      <c r="D3" s="3"/>
      <c r="E3" s="3"/>
      <c r="F3" s="3"/>
      <c r="G3" s="3"/>
    </row>
    <row r="4" customFormat="false" ht="12.75" hidden="false" customHeight="true" outlineLevel="0" collapsed="false">
      <c r="A4" s="4"/>
      <c r="B4" s="4"/>
      <c r="C4" s="4"/>
      <c r="D4" s="4"/>
      <c r="E4" s="5"/>
      <c r="F4" s="4"/>
      <c r="G4" s="6"/>
    </row>
    <row r="5" customFormat="false" ht="23.25" hidden="false" customHeight="true" outlineLevel="0" collapsed="false">
      <c r="A5" s="7" t="s">
        <v>2</v>
      </c>
      <c r="B5" s="7" t="s">
        <v>3</v>
      </c>
      <c r="C5" s="8" t="s">
        <v>4</v>
      </c>
      <c r="D5" s="7" t="s">
        <v>5</v>
      </c>
      <c r="E5" s="9" t="s">
        <v>6</v>
      </c>
      <c r="F5" s="7" t="s">
        <v>7</v>
      </c>
      <c r="G5" s="8" t="s">
        <v>8</v>
      </c>
    </row>
    <row r="6" customFormat="false" ht="19.5" hidden="false" customHeight="true" outlineLevel="0" collapsed="false">
      <c r="A6" s="10" t="n">
        <v>100</v>
      </c>
      <c r="B6" s="10" t="s">
        <v>9</v>
      </c>
      <c r="C6" s="10"/>
      <c r="D6" s="10"/>
      <c r="E6" s="10"/>
      <c r="F6" s="10"/>
      <c r="G6" s="10"/>
    </row>
    <row r="7" customFormat="false" ht="19.5" hidden="false" customHeight="true" outlineLevel="0" collapsed="false">
      <c r="A7" s="11" t="s">
        <v>203</v>
      </c>
      <c r="B7" s="12" t="s">
        <v>11</v>
      </c>
      <c r="C7" s="22" t="s">
        <v>12</v>
      </c>
      <c r="D7" s="11" t="s">
        <v>13</v>
      </c>
      <c r="E7" s="14"/>
      <c r="F7" s="11" t="n">
        <v>1</v>
      </c>
      <c r="G7" s="14" t="n">
        <f aca="false">+E7*F7</f>
        <v>0</v>
      </c>
    </row>
    <row r="8" customFormat="false" ht="19.5" hidden="false" customHeight="true" outlineLevel="0" collapsed="false">
      <c r="A8" s="11" t="s">
        <v>204</v>
      </c>
      <c r="B8" s="12" t="s">
        <v>15</v>
      </c>
      <c r="C8" s="22" t="s">
        <v>12</v>
      </c>
      <c r="D8" s="11" t="s">
        <v>13</v>
      </c>
      <c r="E8" s="14"/>
      <c r="F8" s="11" t="n">
        <v>1</v>
      </c>
      <c r="G8" s="14" t="n">
        <f aca="false">+E8*F8</f>
        <v>0</v>
      </c>
    </row>
    <row r="9" customFormat="false" ht="19.5" hidden="false" customHeight="true" outlineLevel="0" collapsed="false">
      <c r="A9" s="11" t="s">
        <v>205</v>
      </c>
      <c r="B9" s="12" t="s">
        <v>17</v>
      </c>
      <c r="C9" s="22" t="s">
        <v>12</v>
      </c>
      <c r="D9" s="11" t="s">
        <v>13</v>
      </c>
      <c r="E9" s="14"/>
      <c r="F9" s="11" t="n">
        <v>1</v>
      </c>
      <c r="G9" s="14" t="n">
        <f aca="false">+E9*F9</f>
        <v>0</v>
      </c>
    </row>
    <row r="10" customFormat="false" ht="19.5" hidden="false" customHeight="true" outlineLevel="0" collapsed="false">
      <c r="A10" s="11" t="s">
        <v>206</v>
      </c>
      <c r="B10" s="12" t="s">
        <v>19</v>
      </c>
      <c r="C10" s="22" t="s">
        <v>12</v>
      </c>
      <c r="D10" s="11" t="s">
        <v>13</v>
      </c>
      <c r="E10" s="14"/>
      <c r="F10" s="11" t="n">
        <v>1</v>
      </c>
      <c r="G10" s="14" t="n">
        <f aca="false">+E10*F10</f>
        <v>0</v>
      </c>
    </row>
    <row r="11" customFormat="false" ht="19.5" hidden="false" customHeight="true" outlineLevel="0" collapsed="false">
      <c r="A11" s="11" t="s">
        <v>207</v>
      </c>
      <c r="B11" s="12" t="s">
        <v>21</v>
      </c>
      <c r="C11" s="22" t="s">
        <v>12</v>
      </c>
      <c r="D11" s="11" t="s">
        <v>13</v>
      </c>
      <c r="E11" s="14"/>
      <c r="F11" s="11" t="n">
        <v>1</v>
      </c>
      <c r="G11" s="14" t="n">
        <f aca="false">+E11*F11</f>
        <v>0</v>
      </c>
    </row>
    <row r="12" customFormat="false" ht="19.5" hidden="false" customHeight="true" outlineLevel="0" collapsed="false">
      <c r="A12" s="11" t="s">
        <v>208</v>
      </c>
      <c r="B12" s="12" t="s">
        <v>23</v>
      </c>
      <c r="C12" s="22" t="s">
        <v>12</v>
      </c>
      <c r="D12" s="11" t="s">
        <v>13</v>
      </c>
      <c r="E12" s="14"/>
      <c r="F12" s="11" t="n">
        <v>1</v>
      </c>
      <c r="G12" s="14" t="n">
        <f aca="false">+E12*F12</f>
        <v>0</v>
      </c>
    </row>
    <row r="13" customFormat="false" ht="19.5" hidden="false" customHeight="true" outlineLevel="0" collapsed="false">
      <c r="A13" s="11" t="n">
        <v>110</v>
      </c>
      <c r="B13" s="12" t="s">
        <v>25</v>
      </c>
      <c r="C13" s="12"/>
      <c r="D13" s="12"/>
      <c r="E13" s="12"/>
      <c r="F13" s="12"/>
      <c r="G13" s="12"/>
    </row>
    <row r="14" customFormat="false" ht="19.5" hidden="false" customHeight="true" outlineLevel="0" collapsed="false">
      <c r="A14" s="11" t="s">
        <v>209</v>
      </c>
      <c r="B14" s="12" t="s">
        <v>27</v>
      </c>
      <c r="C14" s="22" t="s">
        <v>12</v>
      </c>
      <c r="D14" s="11" t="s">
        <v>13</v>
      </c>
      <c r="E14" s="14"/>
      <c r="F14" s="11" t="n">
        <v>1</v>
      </c>
      <c r="G14" s="14" t="n">
        <f aca="false">+E14*F14</f>
        <v>0</v>
      </c>
    </row>
    <row r="15" customFormat="false" ht="19.5" hidden="false" customHeight="true" outlineLevel="0" collapsed="false">
      <c r="A15" s="11" t="s">
        <v>210</v>
      </c>
      <c r="B15" s="12" t="s">
        <v>29</v>
      </c>
      <c r="C15" s="22" t="s">
        <v>12</v>
      </c>
      <c r="D15" s="11" t="s">
        <v>13</v>
      </c>
      <c r="E15" s="14"/>
      <c r="F15" s="11" t="n">
        <v>1</v>
      </c>
      <c r="G15" s="14" t="n">
        <f aca="false">+E15*F15</f>
        <v>0</v>
      </c>
    </row>
    <row r="16" customFormat="false" ht="23.25" hidden="false" customHeight="true" outlineLevel="0" collapsed="false">
      <c r="A16" s="15" t="s">
        <v>211</v>
      </c>
      <c r="B16" s="16" t="s">
        <v>96</v>
      </c>
      <c r="C16" s="22" t="s">
        <v>12</v>
      </c>
      <c r="D16" s="11" t="s">
        <v>13</v>
      </c>
      <c r="E16" s="14"/>
      <c r="F16" s="11" t="n">
        <v>1</v>
      </c>
      <c r="G16" s="14" t="n">
        <f aca="false">+E16*F16</f>
        <v>0</v>
      </c>
    </row>
    <row r="17" customFormat="false" ht="19.5" hidden="false" customHeight="true" outlineLevel="0" collapsed="false">
      <c r="A17" s="11" t="s">
        <v>212</v>
      </c>
      <c r="B17" s="12" t="s">
        <v>98</v>
      </c>
      <c r="C17" s="22" t="s">
        <v>12</v>
      </c>
      <c r="D17" s="11" t="s">
        <v>13</v>
      </c>
      <c r="E17" s="14"/>
      <c r="F17" s="11" t="n">
        <v>1</v>
      </c>
      <c r="G17" s="14" t="n">
        <f aca="false">+E17*F17</f>
        <v>0</v>
      </c>
    </row>
    <row r="18" customFormat="false" ht="19.5" hidden="false" customHeight="true" outlineLevel="0" collapsed="false">
      <c r="A18" s="11" t="s">
        <v>213</v>
      </c>
      <c r="B18" s="12" t="s">
        <v>33</v>
      </c>
      <c r="C18" s="22" t="s">
        <v>12</v>
      </c>
      <c r="D18" s="11" t="s">
        <v>13</v>
      </c>
      <c r="E18" s="14"/>
      <c r="F18" s="11" t="n">
        <v>1</v>
      </c>
      <c r="G18" s="14" t="n">
        <f aca="false">+E18*F18</f>
        <v>0</v>
      </c>
    </row>
    <row r="19" customFormat="false" ht="19.5" hidden="false" customHeight="true" outlineLevel="0" collapsed="false">
      <c r="A19" s="11" t="s">
        <v>214</v>
      </c>
      <c r="B19" s="12" t="s">
        <v>35</v>
      </c>
      <c r="C19" s="22" t="s">
        <v>12</v>
      </c>
      <c r="D19" s="11" t="s">
        <v>13</v>
      </c>
      <c r="E19" s="14"/>
      <c r="F19" s="11" t="n">
        <v>1</v>
      </c>
      <c r="G19" s="14" t="n">
        <f aca="false">+E19*F19</f>
        <v>0</v>
      </c>
    </row>
    <row r="20" customFormat="false" ht="19.5" hidden="false" customHeight="true" outlineLevel="0" collapsed="false">
      <c r="A20" s="11" t="s">
        <v>215</v>
      </c>
      <c r="B20" s="12" t="s">
        <v>37</v>
      </c>
      <c r="C20" s="22" t="s">
        <v>12</v>
      </c>
      <c r="D20" s="11" t="s">
        <v>13</v>
      </c>
      <c r="E20" s="14"/>
      <c r="F20" s="11" t="n">
        <v>1</v>
      </c>
      <c r="G20" s="14" t="n">
        <f aca="false">+E20*F20</f>
        <v>0</v>
      </c>
    </row>
    <row r="21" customFormat="false" ht="19.5" hidden="false" customHeight="true" outlineLevel="0" collapsed="false">
      <c r="A21" s="11" t="s">
        <v>216</v>
      </c>
      <c r="B21" s="12" t="s">
        <v>39</v>
      </c>
      <c r="C21" s="22" t="s">
        <v>12</v>
      </c>
      <c r="D21" s="11" t="s">
        <v>13</v>
      </c>
      <c r="E21" s="14"/>
      <c r="F21" s="11" t="n">
        <v>1</v>
      </c>
      <c r="G21" s="14" t="n">
        <f aca="false">+E21*F21</f>
        <v>0</v>
      </c>
    </row>
    <row r="22" customFormat="false" ht="19.5" hidden="false" customHeight="true" outlineLevel="0" collapsed="false">
      <c r="A22" s="10" t="n">
        <v>200</v>
      </c>
      <c r="B22" s="10" t="s">
        <v>40</v>
      </c>
      <c r="C22" s="10"/>
      <c r="D22" s="10"/>
      <c r="E22" s="10"/>
      <c r="F22" s="10"/>
      <c r="G22" s="10"/>
    </row>
    <row r="23" customFormat="false" ht="19.5" hidden="false" customHeight="true" outlineLevel="0" collapsed="false">
      <c r="A23" s="11" t="s">
        <v>217</v>
      </c>
      <c r="B23" s="12" t="s">
        <v>41</v>
      </c>
      <c r="C23" s="17" t="s">
        <v>12</v>
      </c>
      <c r="D23" s="11" t="s">
        <v>13</v>
      </c>
      <c r="E23" s="14"/>
      <c r="F23" s="11" t="n">
        <v>1</v>
      </c>
      <c r="G23" s="14" t="n">
        <f aca="false">+E23*F23</f>
        <v>0</v>
      </c>
    </row>
    <row r="24" customFormat="false" ht="19.5" hidden="false" customHeight="true" outlineLevel="0" collapsed="false">
      <c r="A24" s="11" t="n">
        <v>203</v>
      </c>
      <c r="B24" s="12" t="s">
        <v>45</v>
      </c>
      <c r="C24" s="12"/>
      <c r="D24" s="12"/>
      <c r="E24" s="12"/>
      <c r="F24" s="12"/>
      <c r="G24" s="12"/>
    </row>
    <row r="25" customFormat="false" ht="19.5" hidden="false" customHeight="true" outlineLevel="0" collapsed="false">
      <c r="A25" s="11" t="s">
        <v>218</v>
      </c>
      <c r="B25" s="26" t="s">
        <v>47</v>
      </c>
      <c r="C25" s="27" t="s">
        <v>48</v>
      </c>
      <c r="D25" s="11" t="s">
        <v>44</v>
      </c>
      <c r="E25" s="14"/>
      <c r="F25" s="11" t="n">
        <v>250</v>
      </c>
      <c r="G25" s="14" t="n">
        <f aca="false">+E25*F25</f>
        <v>0</v>
      </c>
    </row>
    <row r="26" customFormat="false" ht="19.5" hidden="false" customHeight="true" outlineLevel="0" collapsed="false">
      <c r="A26" s="10" t="n">
        <v>300</v>
      </c>
      <c r="B26" s="10" t="s">
        <v>54</v>
      </c>
      <c r="C26" s="10"/>
      <c r="D26" s="10"/>
      <c r="E26" s="10"/>
      <c r="F26" s="10"/>
      <c r="G26" s="10"/>
    </row>
    <row r="27" customFormat="false" ht="19.5" hidden="false" customHeight="true" outlineLevel="0" collapsed="false">
      <c r="A27" s="11" t="s">
        <v>219</v>
      </c>
      <c r="B27" s="12" t="s">
        <v>56</v>
      </c>
      <c r="C27" s="20" t="s">
        <v>57</v>
      </c>
      <c r="D27" s="11" t="s">
        <v>58</v>
      </c>
      <c r="E27" s="14"/>
      <c r="F27" s="11" t="n">
        <v>3500</v>
      </c>
      <c r="G27" s="14" t="n">
        <f aca="false">+E27*F27</f>
        <v>0</v>
      </c>
    </row>
    <row r="28" customFormat="false" ht="19.5" hidden="false" customHeight="true" outlineLevel="0" collapsed="false">
      <c r="A28" s="11" t="n">
        <v>302</v>
      </c>
      <c r="B28" s="12" t="s">
        <v>59</v>
      </c>
      <c r="C28" s="12"/>
      <c r="D28" s="12"/>
      <c r="E28" s="12"/>
      <c r="F28" s="12"/>
      <c r="G28" s="12"/>
    </row>
    <row r="29" customFormat="false" ht="19.5" hidden="false" customHeight="true" outlineLevel="0" collapsed="false">
      <c r="A29" s="11" t="s">
        <v>220</v>
      </c>
      <c r="B29" s="12" t="s">
        <v>61</v>
      </c>
      <c r="C29" s="29" t="s">
        <v>57</v>
      </c>
      <c r="D29" s="11" t="s">
        <v>62</v>
      </c>
      <c r="E29" s="14"/>
      <c r="F29" s="11" t="n">
        <v>100</v>
      </c>
      <c r="G29" s="14" t="n">
        <f aca="false">+E29*F29</f>
        <v>0</v>
      </c>
    </row>
    <row r="30" customFormat="false" ht="28.5" hidden="false" customHeight="true" outlineLevel="0" collapsed="false">
      <c r="A30" s="11" t="s">
        <v>221</v>
      </c>
      <c r="B30" s="16" t="s">
        <v>64</v>
      </c>
      <c r="C30" s="29" t="s">
        <v>57</v>
      </c>
      <c r="D30" s="11" t="s">
        <v>62</v>
      </c>
      <c r="E30" s="14"/>
      <c r="F30" s="11" t="n">
        <v>3000</v>
      </c>
      <c r="G30" s="14" t="n">
        <f aca="false">+E30*F30</f>
        <v>0</v>
      </c>
    </row>
    <row r="31" customFormat="false" ht="19.5" hidden="false" customHeight="true" outlineLevel="0" collapsed="false">
      <c r="A31" s="11" t="s">
        <v>222</v>
      </c>
      <c r="B31" s="12" t="s">
        <v>66</v>
      </c>
      <c r="C31" s="22" t="s">
        <v>12</v>
      </c>
      <c r="D31" s="11" t="s">
        <v>58</v>
      </c>
      <c r="E31" s="14"/>
      <c r="F31" s="11" t="n">
        <v>1500</v>
      </c>
      <c r="G31" s="14" t="n">
        <f aca="false">+E31*F31</f>
        <v>0</v>
      </c>
    </row>
    <row r="32" customFormat="false" ht="19.5" hidden="false" customHeight="true" outlineLevel="0" collapsed="false">
      <c r="A32" s="11" t="s">
        <v>223</v>
      </c>
      <c r="B32" s="12" t="s">
        <v>68</v>
      </c>
      <c r="C32" s="22" t="s">
        <v>12</v>
      </c>
      <c r="D32" s="11" t="s">
        <v>58</v>
      </c>
      <c r="E32" s="14"/>
      <c r="F32" s="11" t="n">
        <v>500</v>
      </c>
      <c r="G32" s="14" t="n">
        <f aca="false">+E32*F32</f>
        <v>0</v>
      </c>
    </row>
    <row r="33" customFormat="false" ht="19.5" hidden="false" customHeight="true" outlineLevel="0" collapsed="false">
      <c r="A33" s="11" t="s">
        <v>224</v>
      </c>
      <c r="B33" s="12" t="s">
        <v>120</v>
      </c>
      <c r="C33" s="22" t="s">
        <v>12</v>
      </c>
      <c r="D33" s="11" t="s">
        <v>62</v>
      </c>
      <c r="E33" s="14"/>
      <c r="F33" s="11" t="n">
        <v>1100</v>
      </c>
      <c r="G33" s="14" t="n">
        <f aca="false">+E33*F33</f>
        <v>0</v>
      </c>
    </row>
    <row r="34" customFormat="false" ht="19.5" hidden="false" customHeight="true" outlineLevel="0" collapsed="false">
      <c r="A34" s="11" t="n">
        <v>308</v>
      </c>
      <c r="B34" s="12" t="s">
        <v>69</v>
      </c>
      <c r="C34" s="12"/>
      <c r="D34" s="12"/>
      <c r="E34" s="12"/>
      <c r="F34" s="12"/>
      <c r="G34" s="12"/>
    </row>
    <row r="35" customFormat="false" ht="19.5" hidden="false" customHeight="true" outlineLevel="0" collapsed="false">
      <c r="A35" s="11" t="s">
        <v>225</v>
      </c>
      <c r="B35" s="12" t="s">
        <v>71</v>
      </c>
      <c r="C35" s="22" t="s">
        <v>12</v>
      </c>
      <c r="D35" s="11" t="s">
        <v>62</v>
      </c>
      <c r="E35" s="14"/>
      <c r="F35" s="11" t="n">
        <v>300</v>
      </c>
      <c r="G35" s="14" t="n">
        <f aca="false">+E35*F35</f>
        <v>0</v>
      </c>
    </row>
    <row r="36" customFormat="false" ht="19.5" hidden="false" customHeight="true" outlineLevel="0" collapsed="false">
      <c r="A36" s="11" t="s">
        <v>226</v>
      </c>
      <c r="B36" s="12" t="s">
        <v>75</v>
      </c>
      <c r="C36" s="22" t="s">
        <v>12</v>
      </c>
      <c r="D36" s="11" t="s">
        <v>62</v>
      </c>
      <c r="E36" s="14"/>
      <c r="F36" s="11" t="n">
        <v>500</v>
      </c>
      <c r="G36" s="14" t="n">
        <f aca="false">+E36*F36</f>
        <v>0</v>
      </c>
    </row>
    <row r="37" customFormat="false" ht="19.5" hidden="false" customHeight="true" outlineLevel="0" collapsed="false">
      <c r="A37" s="11" t="s">
        <v>227</v>
      </c>
      <c r="B37" s="12" t="s">
        <v>228</v>
      </c>
      <c r="C37" s="22"/>
      <c r="D37" s="11" t="s">
        <v>62</v>
      </c>
      <c r="E37" s="30"/>
      <c r="F37" s="11" t="n">
        <v>1300</v>
      </c>
      <c r="G37" s="14" t="n">
        <f aca="false">+E37*F37</f>
        <v>0</v>
      </c>
    </row>
    <row r="38" customFormat="false" ht="19.5" hidden="false" customHeight="true" outlineLevel="0" collapsed="false">
      <c r="A38" s="11" t="s">
        <v>229</v>
      </c>
      <c r="B38" s="12" t="s">
        <v>127</v>
      </c>
      <c r="C38" s="31" t="s">
        <v>128</v>
      </c>
      <c r="D38" s="11" t="s">
        <v>58</v>
      </c>
      <c r="E38" s="14"/>
      <c r="F38" s="11" t="n">
        <v>3300</v>
      </c>
      <c r="G38" s="14" t="n">
        <f aca="false">+E38*F38</f>
        <v>0</v>
      </c>
    </row>
    <row r="39" customFormat="false" ht="19.5" hidden="false" customHeight="true" outlineLevel="0" collapsed="false">
      <c r="A39" s="11" t="s">
        <v>230</v>
      </c>
      <c r="B39" s="12" t="s">
        <v>130</v>
      </c>
      <c r="C39" s="32" t="s">
        <v>12</v>
      </c>
      <c r="D39" s="11" t="s">
        <v>58</v>
      </c>
      <c r="E39" s="14"/>
      <c r="F39" s="11" t="n">
        <v>2000</v>
      </c>
      <c r="G39" s="14" t="n">
        <f aca="false">+E39*F39</f>
        <v>0</v>
      </c>
    </row>
    <row r="40" customFormat="false" ht="19.5" hidden="false" customHeight="true" outlineLevel="0" collapsed="false">
      <c r="A40" s="11" t="s">
        <v>231</v>
      </c>
      <c r="B40" s="12" t="s">
        <v>132</v>
      </c>
      <c r="C40" s="33" t="s">
        <v>133</v>
      </c>
      <c r="D40" s="11" t="s">
        <v>58</v>
      </c>
      <c r="E40" s="14"/>
      <c r="F40" s="11" t="n">
        <v>2000</v>
      </c>
      <c r="G40" s="14" t="n">
        <f aca="false">+E40*F40</f>
        <v>0</v>
      </c>
    </row>
    <row r="41" customFormat="false" ht="19.5" hidden="false" customHeight="true" outlineLevel="0" collapsed="false">
      <c r="A41" s="10" t="n">
        <v>500</v>
      </c>
      <c r="B41" s="10" t="s">
        <v>140</v>
      </c>
      <c r="C41" s="10"/>
      <c r="D41" s="10"/>
      <c r="E41" s="10"/>
      <c r="F41" s="10"/>
      <c r="G41" s="10"/>
    </row>
    <row r="42" customFormat="false" ht="19.5" hidden="false" customHeight="true" outlineLevel="0" collapsed="false">
      <c r="A42" s="11" t="s">
        <v>232</v>
      </c>
      <c r="B42" s="37" t="s">
        <v>142</v>
      </c>
      <c r="C42" s="32" t="s">
        <v>12</v>
      </c>
      <c r="D42" s="11" t="s">
        <v>58</v>
      </c>
      <c r="E42" s="14"/>
      <c r="F42" s="11" t="n">
        <v>200</v>
      </c>
      <c r="G42" s="14" t="n">
        <f aca="false">+E42*F42</f>
        <v>0</v>
      </c>
    </row>
    <row r="43" customFormat="false" ht="19.5" hidden="false" customHeight="true" outlineLevel="0" collapsed="false">
      <c r="A43" s="11" t="n">
        <v>502</v>
      </c>
      <c r="B43" s="38" t="s">
        <v>143</v>
      </c>
      <c r="C43" s="38"/>
      <c r="D43" s="38"/>
      <c r="E43" s="38"/>
      <c r="F43" s="38"/>
      <c r="G43" s="38"/>
    </row>
    <row r="44" customFormat="false" ht="19.5" hidden="false" customHeight="true" outlineLevel="0" collapsed="false">
      <c r="A44" s="11" t="s">
        <v>233</v>
      </c>
      <c r="B44" s="12" t="s">
        <v>148</v>
      </c>
      <c r="C44" s="39" t="s">
        <v>128</v>
      </c>
      <c r="D44" s="11" t="s">
        <v>146</v>
      </c>
      <c r="E44" s="14"/>
      <c r="F44" s="11" t="n">
        <v>400</v>
      </c>
      <c r="G44" s="14" t="n">
        <f aca="false">+E44*F44</f>
        <v>0</v>
      </c>
    </row>
    <row r="45" customFormat="false" ht="19.5" hidden="false" customHeight="true" outlineLevel="0" collapsed="false">
      <c r="A45" s="11" t="s">
        <v>234</v>
      </c>
      <c r="B45" s="12" t="s">
        <v>150</v>
      </c>
      <c r="C45" s="39" t="s">
        <v>128</v>
      </c>
      <c r="D45" s="11" t="s">
        <v>146</v>
      </c>
      <c r="E45" s="14"/>
      <c r="F45" s="11" t="n">
        <v>700</v>
      </c>
      <c r="G45" s="14" t="n">
        <f aca="false">+E45*F45</f>
        <v>0</v>
      </c>
    </row>
    <row r="46" customFormat="false" ht="19.5" hidden="false" customHeight="true" outlineLevel="0" collapsed="false">
      <c r="A46" s="11" t="s">
        <v>235</v>
      </c>
      <c r="B46" s="40" t="s">
        <v>152</v>
      </c>
      <c r="C46" s="17" t="s">
        <v>12</v>
      </c>
      <c r="D46" s="11" t="s">
        <v>58</v>
      </c>
      <c r="E46" s="14"/>
      <c r="F46" s="11" t="n">
        <v>200</v>
      </c>
      <c r="G46" s="14" t="n">
        <f aca="false">+E46*F46</f>
        <v>0</v>
      </c>
    </row>
    <row r="47" customFormat="false" ht="19.5" hidden="false" customHeight="true" outlineLevel="0" collapsed="false">
      <c r="A47" s="10" t="n">
        <v>600</v>
      </c>
      <c r="B47" s="10" t="s">
        <v>76</v>
      </c>
      <c r="C47" s="10"/>
      <c r="D47" s="10"/>
      <c r="E47" s="10"/>
      <c r="F47" s="10"/>
      <c r="G47" s="10"/>
    </row>
    <row r="48" customFormat="false" ht="19.5" hidden="false" customHeight="true" outlineLevel="0" collapsed="false">
      <c r="A48" s="11" t="s">
        <v>236</v>
      </c>
      <c r="B48" s="21" t="s">
        <v>155</v>
      </c>
      <c r="C48" s="17" t="s">
        <v>12</v>
      </c>
      <c r="D48" s="11" t="s">
        <v>44</v>
      </c>
      <c r="E48" s="14"/>
      <c r="F48" s="11" t="n">
        <v>1000</v>
      </c>
      <c r="G48" s="14" t="n">
        <f aca="false">+E48*F48</f>
        <v>0</v>
      </c>
    </row>
    <row r="49" customFormat="false" ht="19.5" hidden="false" customHeight="true" outlineLevel="0" collapsed="false">
      <c r="A49" s="11" t="s">
        <v>237</v>
      </c>
      <c r="B49" s="12" t="s">
        <v>177</v>
      </c>
      <c r="C49" s="22" t="s">
        <v>12</v>
      </c>
      <c r="D49" s="11" t="s">
        <v>44</v>
      </c>
      <c r="E49" s="14"/>
      <c r="F49" s="11" t="n">
        <v>100</v>
      </c>
      <c r="G49" s="14" t="n">
        <f aca="false">+E49*F49</f>
        <v>0</v>
      </c>
    </row>
    <row r="50" customFormat="false" ht="19.5" hidden="false" customHeight="true" outlineLevel="0" collapsed="false">
      <c r="A50" s="10" t="n">
        <v>700</v>
      </c>
      <c r="B50" s="10" t="s">
        <v>191</v>
      </c>
      <c r="C50" s="10"/>
      <c r="D50" s="10"/>
      <c r="E50" s="10"/>
      <c r="F50" s="10"/>
      <c r="G50" s="10"/>
    </row>
    <row r="51" customFormat="false" ht="19.5" hidden="false" customHeight="true" outlineLevel="0" collapsed="false">
      <c r="A51" s="11" t="s">
        <v>238</v>
      </c>
      <c r="B51" s="16" t="s">
        <v>193</v>
      </c>
      <c r="C51" s="41" t="s">
        <v>194</v>
      </c>
      <c r="D51" s="34" t="s">
        <v>13</v>
      </c>
      <c r="E51" s="14"/>
      <c r="F51" s="11" t="n">
        <v>1</v>
      </c>
      <c r="G51" s="14" t="n">
        <f aca="false">+E51*F51</f>
        <v>0</v>
      </c>
    </row>
    <row r="52" customFormat="false" ht="19.5" hidden="false" customHeight="true" outlineLevel="0" collapsed="false">
      <c r="A52" s="11" t="s">
        <v>239</v>
      </c>
      <c r="B52" s="16" t="s">
        <v>196</v>
      </c>
      <c r="C52" s="28" t="s">
        <v>53</v>
      </c>
      <c r="D52" s="34" t="s">
        <v>13</v>
      </c>
      <c r="E52" s="14"/>
      <c r="F52" s="11" t="n">
        <v>1</v>
      </c>
      <c r="G52" s="14" t="n">
        <f aca="false">+E52*F52</f>
        <v>0</v>
      </c>
    </row>
    <row r="53" customFormat="false" ht="19.5" hidden="false" customHeight="true" outlineLevel="0" collapsed="false">
      <c r="A53" s="42"/>
      <c r="B53" s="43"/>
      <c r="C53" s="43"/>
      <c r="D53" s="42"/>
      <c r="E53" s="43"/>
      <c r="F53" s="43"/>
      <c r="G53" s="44"/>
    </row>
    <row r="54" customFormat="false" ht="19.5" hidden="false" customHeight="true" outlineLevel="0" collapsed="false">
      <c r="A54" s="1"/>
      <c r="E54" s="23" t="s">
        <v>198</v>
      </c>
      <c r="F54" s="23"/>
      <c r="G54" s="24" t="n">
        <f aca="false">+SUM(G7:G52)</f>
        <v>0</v>
      </c>
    </row>
    <row r="55" customFormat="false" ht="19.5" hidden="false" customHeight="true" outlineLevel="0" collapsed="false">
      <c r="A55" s="1"/>
      <c r="E55" s="23" t="s">
        <v>84</v>
      </c>
      <c r="F55" s="23"/>
      <c r="G55" s="24" t="n">
        <f aca="false">+G54*0.2</f>
        <v>0</v>
      </c>
    </row>
    <row r="56" customFormat="false" ht="19.5" hidden="false" customHeight="true" outlineLevel="0" collapsed="false">
      <c r="A56" s="1"/>
      <c r="E56" s="23" t="s">
        <v>200</v>
      </c>
      <c r="F56" s="23"/>
      <c r="G56" s="24" t="n">
        <f aca="false">+G55+G54</f>
        <v>0</v>
      </c>
    </row>
    <row r="57" customFormat="false" ht="12.75" hidden="false" customHeight="true" outlineLevel="0" collapsed="false">
      <c r="F57" s="1"/>
      <c r="G57" s="2"/>
    </row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2">
    <mergeCell ref="A1:G1"/>
    <mergeCell ref="A2:G2"/>
    <mergeCell ref="A3:G3"/>
    <mergeCell ref="B6:G6"/>
    <mergeCell ref="C7:C12"/>
    <mergeCell ref="B13:G13"/>
    <mergeCell ref="C14:C21"/>
    <mergeCell ref="B22:G22"/>
    <mergeCell ref="B24:G24"/>
    <mergeCell ref="B26:G26"/>
    <mergeCell ref="B28:G28"/>
    <mergeCell ref="C29:C30"/>
    <mergeCell ref="C31:C33"/>
    <mergeCell ref="B34:G34"/>
    <mergeCell ref="C35:C37"/>
    <mergeCell ref="B41:G41"/>
    <mergeCell ref="B43:G43"/>
    <mergeCell ref="B47:G47"/>
    <mergeCell ref="B50:G50"/>
    <mergeCell ref="E54:F54"/>
    <mergeCell ref="E55:F55"/>
    <mergeCell ref="E56:F5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71875" defaultRowHeight="12.75" zeroHeight="false" outlineLevelRow="0" outlineLevelCol="0"/>
  <cols>
    <col collapsed="false" customWidth="true" hidden="false" outlineLevel="0" max="2" min="2" style="0" width="57.15"/>
    <col collapsed="false" customWidth="true" hidden="false" outlineLevel="0" max="5" min="5" style="0" width="13.7"/>
    <col collapsed="false" customWidth="true" hidden="false" outlineLevel="0" max="7" min="7" style="0" width="20.57"/>
  </cols>
  <sheetData>
    <row r="1" customFormat="false" ht="12.75" hidden="false" customHeight="true" outlineLevel="0" collapsed="false">
      <c r="A1" s="3"/>
      <c r="B1" s="3"/>
      <c r="C1" s="3"/>
      <c r="D1" s="3"/>
      <c r="E1" s="3"/>
      <c r="F1" s="3"/>
      <c r="G1" s="3"/>
    </row>
    <row r="2" customFormat="false" ht="12.75" hidden="false" customHeight="true" outlineLevel="0" collapsed="false">
      <c r="A2" s="3" t="s">
        <v>0</v>
      </c>
      <c r="B2" s="3"/>
      <c r="C2" s="3"/>
      <c r="D2" s="3"/>
      <c r="E2" s="3"/>
      <c r="F2" s="3"/>
      <c r="G2" s="3"/>
    </row>
    <row r="3" customFormat="false" ht="12.75" hidden="false" customHeight="true" outlineLevel="0" collapsed="false">
      <c r="A3" s="3" t="s">
        <v>240</v>
      </c>
      <c r="B3" s="3"/>
      <c r="C3" s="3"/>
      <c r="D3" s="3"/>
      <c r="E3" s="3"/>
      <c r="F3" s="3"/>
      <c r="G3" s="3"/>
    </row>
    <row r="4" customFormat="false" ht="12.75" hidden="false" customHeight="true" outlineLevel="0" collapsed="false">
      <c r="A4" s="4"/>
      <c r="B4" s="4"/>
      <c r="C4" s="4"/>
      <c r="D4" s="4"/>
      <c r="E4" s="5"/>
      <c r="F4" s="4"/>
      <c r="G4" s="6"/>
    </row>
    <row r="5" customFormat="false" ht="23.25" hidden="false" customHeight="true" outlineLevel="0" collapsed="false">
      <c r="A5" s="7" t="s">
        <v>2</v>
      </c>
      <c r="B5" s="7" t="s">
        <v>3</v>
      </c>
      <c r="C5" s="8" t="s">
        <v>4</v>
      </c>
      <c r="D5" s="7" t="s">
        <v>5</v>
      </c>
      <c r="E5" s="9" t="s">
        <v>6</v>
      </c>
      <c r="F5" s="7" t="s">
        <v>7</v>
      </c>
      <c r="G5" s="8" t="s">
        <v>8</v>
      </c>
    </row>
    <row r="6" customFormat="false" ht="19.5" hidden="false" customHeight="true" outlineLevel="0" collapsed="false">
      <c r="A6" s="10" t="n">
        <v>100</v>
      </c>
      <c r="B6" s="10" t="s">
        <v>9</v>
      </c>
      <c r="C6" s="10"/>
      <c r="D6" s="10"/>
      <c r="E6" s="10"/>
      <c r="F6" s="10"/>
      <c r="G6" s="10"/>
    </row>
    <row r="7" customFormat="false" ht="19.5" hidden="false" customHeight="true" outlineLevel="0" collapsed="false">
      <c r="A7" s="11" t="s">
        <v>241</v>
      </c>
      <c r="B7" s="12" t="s">
        <v>11</v>
      </c>
      <c r="C7" s="22" t="s">
        <v>12</v>
      </c>
      <c r="D7" s="11" t="s">
        <v>13</v>
      </c>
      <c r="E7" s="14"/>
      <c r="F7" s="11" t="n">
        <v>1</v>
      </c>
      <c r="G7" s="14" t="n">
        <f aca="false">+E7*F7</f>
        <v>0</v>
      </c>
    </row>
    <row r="8" customFormat="false" ht="19.5" hidden="false" customHeight="true" outlineLevel="0" collapsed="false">
      <c r="A8" s="11" t="s">
        <v>242</v>
      </c>
      <c r="B8" s="12" t="s">
        <v>15</v>
      </c>
      <c r="C8" s="22" t="s">
        <v>12</v>
      </c>
      <c r="D8" s="11" t="s">
        <v>13</v>
      </c>
      <c r="E8" s="14"/>
      <c r="F8" s="11" t="n">
        <v>1</v>
      </c>
      <c r="G8" s="14" t="n">
        <f aca="false">+E8*F8</f>
        <v>0</v>
      </c>
    </row>
    <row r="9" customFormat="false" ht="19.5" hidden="false" customHeight="true" outlineLevel="0" collapsed="false">
      <c r="A9" s="11" t="s">
        <v>243</v>
      </c>
      <c r="B9" s="12" t="s">
        <v>17</v>
      </c>
      <c r="C9" s="22" t="s">
        <v>12</v>
      </c>
      <c r="D9" s="11" t="s">
        <v>13</v>
      </c>
      <c r="E9" s="14"/>
      <c r="F9" s="11" t="n">
        <v>1</v>
      </c>
      <c r="G9" s="14" t="n">
        <f aca="false">+E9*F9</f>
        <v>0</v>
      </c>
    </row>
    <row r="10" customFormat="false" ht="19.5" hidden="false" customHeight="true" outlineLevel="0" collapsed="false">
      <c r="A10" s="11" t="s">
        <v>244</v>
      </c>
      <c r="B10" s="12" t="s">
        <v>19</v>
      </c>
      <c r="C10" s="22" t="s">
        <v>12</v>
      </c>
      <c r="D10" s="11" t="s">
        <v>13</v>
      </c>
      <c r="E10" s="14"/>
      <c r="F10" s="11" t="n">
        <v>1</v>
      </c>
      <c r="G10" s="14" t="n">
        <f aca="false">+E10*F10</f>
        <v>0</v>
      </c>
    </row>
    <row r="11" customFormat="false" ht="19.5" hidden="false" customHeight="true" outlineLevel="0" collapsed="false">
      <c r="A11" s="11" t="s">
        <v>245</v>
      </c>
      <c r="B11" s="12" t="s">
        <v>21</v>
      </c>
      <c r="C11" s="22" t="s">
        <v>12</v>
      </c>
      <c r="D11" s="11" t="s">
        <v>13</v>
      </c>
      <c r="E11" s="14"/>
      <c r="F11" s="11" t="n">
        <v>1</v>
      </c>
      <c r="G11" s="14" t="n">
        <f aca="false">+E11*F11</f>
        <v>0</v>
      </c>
    </row>
    <row r="12" customFormat="false" ht="19.5" hidden="false" customHeight="true" outlineLevel="0" collapsed="false">
      <c r="A12" s="11" t="s">
        <v>246</v>
      </c>
      <c r="B12" s="12" t="s">
        <v>23</v>
      </c>
      <c r="C12" s="22" t="s">
        <v>12</v>
      </c>
      <c r="D12" s="11" t="s">
        <v>13</v>
      </c>
      <c r="E12" s="14"/>
      <c r="F12" s="11" t="n">
        <v>1</v>
      </c>
      <c r="G12" s="14" t="n">
        <f aca="false">+E12*F12</f>
        <v>0</v>
      </c>
    </row>
    <row r="13" customFormat="false" ht="19.5" hidden="false" customHeight="true" outlineLevel="0" collapsed="false">
      <c r="A13" s="11" t="n">
        <v>110</v>
      </c>
      <c r="B13" s="12" t="s">
        <v>25</v>
      </c>
      <c r="C13" s="12"/>
      <c r="D13" s="12"/>
      <c r="E13" s="12"/>
      <c r="F13" s="12"/>
      <c r="G13" s="12"/>
    </row>
    <row r="14" customFormat="false" ht="19.5" hidden="false" customHeight="true" outlineLevel="0" collapsed="false">
      <c r="A14" s="11" t="s">
        <v>247</v>
      </c>
      <c r="B14" s="12" t="s">
        <v>27</v>
      </c>
      <c r="C14" s="22" t="s">
        <v>12</v>
      </c>
      <c r="D14" s="11" t="s">
        <v>13</v>
      </c>
      <c r="E14" s="14"/>
      <c r="F14" s="11" t="n">
        <v>1</v>
      </c>
      <c r="G14" s="14" t="n">
        <f aca="false">+E14*F14</f>
        <v>0</v>
      </c>
    </row>
    <row r="15" customFormat="false" ht="19.5" hidden="false" customHeight="true" outlineLevel="0" collapsed="false">
      <c r="A15" s="11" t="s">
        <v>248</v>
      </c>
      <c r="B15" s="12" t="s">
        <v>29</v>
      </c>
      <c r="C15" s="22" t="s">
        <v>12</v>
      </c>
      <c r="D15" s="11" t="s">
        <v>13</v>
      </c>
      <c r="E15" s="14"/>
      <c r="F15" s="11" t="n">
        <v>1</v>
      </c>
      <c r="G15" s="14" t="n">
        <f aca="false">+E15*F15</f>
        <v>0</v>
      </c>
    </row>
    <row r="16" customFormat="false" ht="23.25" hidden="false" customHeight="true" outlineLevel="0" collapsed="false">
      <c r="A16" s="15" t="s">
        <v>249</v>
      </c>
      <c r="B16" s="16" t="s">
        <v>96</v>
      </c>
      <c r="C16" s="22" t="s">
        <v>12</v>
      </c>
      <c r="D16" s="11" t="s">
        <v>13</v>
      </c>
      <c r="E16" s="14"/>
      <c r="F16" s="11" t="n">
        <v>1</v>
      </c>
      <c r="G16" s="14" t="n">
        <f aca="false">+E16*F16</f>
        <v>0</v>
      </c>
    </row>
    <row r="17" customFormat="false" ht="19.5" hidden="false" customHeight="true" outlineLevel="0" collapsed="false">
      <c r="A17" s="11" t="s">
        <v>250</v>
      </c>
      <c r="B17" s="12" t="s">
        <v>98</v>
      </c>
      <c r="C17" s="22" t="s">
        <v>12</v>
      </c>
      <c r="D17" s="11" t="s">
        <v>13</v>
      </c>
      <c r="E17" s="14"/>
      <c r="F17" s="11" t="n">
        <v>1</v>
      </c>
      <c r="G17" s="14" t="n">
        <f aca="false">+E17*F17</f>
        <v>0</v>
      </c>
    </row>
    <row r="18" customFormat="false" ht="19.5" hidden="false" customHeight="true" outlineLevel="0" collapsed="false">
      <c r="A18" s="11" t="s">
        <v>251</v>
      </c>
      <c r="B18" s="12" t="s">
        <v>33</v>
      </c>
      <c r="C18" s="22" t="s">
        <v>12</v>
      </c>
      <c r="D18" s="11" t="s">
        <v>13</v>
      </c>
      <c r="E18" s="14"/>
      <c r="F18" s="11" t="n">
        <v>1</v>
      </c>
      <c r="G18" s="14" t="n">
        <f aca="false">+E18*F18</f>
        <v>0</v>
      </c>
    </row>
    <row r="19" customFormat="false" ht="19.5" hidden="false" customHeight="true" outlineLevel="0" collapsed="false">
      <c r="A19" s="11" t="s">
        <v>252</v>
      </c>
      <c r="B19" s="12" t="s">
        <v>35</v>
      </c>
      <c r="C19" s="22" t="s">
        <v>12</v>
      </c>
      <c r="D19" s="11" t="s">
        <v>13</v>
      </c>
      <c r="E19" s="14"/>
      <c r="F19" s="11" t="n">
        <v>1</v>
      </c>
      <c r="G19" s="14" t="n">
        <f aca="false">+E19*F19</f>
        <v>0</v>
      </c>
    </row>
    <row r="20" customFormat="false" ht="19.5" hidden="false" customHeight="true" outlineLevel="0" collapsed="false">
      <c r="A20" s="11" t="s">
        <v>253</v>
      </c>
      <c r="B20" s="12" t="s">
        <v>37</v>
      </c>
      <c r="C20" s="22" t="s">
        <v>12</v>
      </c>
      <c r="D20" s="11" t="s">
        <v>13</v>
      </c>
      <c r="E20" s="14"/>
      <c r="F20" s="11" t="n">
        <v>1</v>
      </c>
      <c r="G20" s="14" t="n">
        <f aca="false">+E20*F20</f>
        <v>0</v>
      </c>
    </row>
    <row r="21" customFormat="false" ht="19.5" hidden="false" customHeight="true" outlineLevel="0" collapsed="false">
      <c r="A21" s="11" t="s">
        <v>254</v>
      </c>
      <c r="B21" s="12" t="s">
        <v>39</v>
      </c>
      <c r="C21" s="22" t="s">
        <v>12</v>
      </c>
      <c r="D21" s="11" t="s">
        <v>13</v>
      </c>
      <c r="E21" s="14"/>
      <c r="F21" s="11" t="n">
        <v>1</v>
      </c>
      <c r="G21" s="14" t="n">
        <f aca="false">+E21*F21</f>
        <v>0</v>
      </c>
    </row>
    <row r="22" customFormat="false" ht="19.5" hidden="false" customHeight="true" outlineLevel="0" collapsed="false">
      <c r="A22" s="10" t="n">
        <v>200</v>
      </c>
      <c r="B22" s="10" t="s">
        <v>40</v>
      </c>
      <c r="C22" s="10"/>
      <c r="D22" s="10"/>
      <c r="E22" s="10"/>
      <c r="F22" s="10"/>
      <c r="G22" s="10"/>
    </row>
    <row r="23" customFormat="false" ht="19.5" hidden="false" customHeight="true" outlineLevel="0" collapsed="false">
      <c r="A23" s="11" t="s">
        <v>255</v>
      </c>
      <c r="B23" s="12" t="s">
        <v>41</v>
      </c>
      <c r="C23" s="17" t="s">
        <v>12</v>
      </c>
      <c r="D23" s="11" t="s">
        <v>13</v>
      </c>
      <c r="E23" s="14"/>
      <c r="F23" s="11" t="n">
        <v>1</v>
      </c>
      <c r="G23" s="14" t="n">
        <f aca="false">+E23*F23</f>
        <v>0</v>
      </c>
    </row>
    <row r="24" customFormat="false" ht="19.5" hidden="false" customHeight="true" outlineLevel="0" collapsed="false">
      <c r="A24" s="11" t="n">
        <v>203</v>
      </c>
      <c r="B24" s="12" t="s">
        <v>45</v>
      </c>
      <c r="C24" s="12"/>
      <c r="D24" s="12"/>
      <c r="E24" s="12"/>
      <c r="F24" s="12"/>
      <c r="G24" s="12"/>
    </row>
    <row r="25" customFormat="false" ht="19.5" hidden="false" customHeight="true" outlineLevel="0" collapsed="false">
      <c r="A25" s="11" t="s">
        <v>256</v>
      </c>
      <c r="B25" s="26" t="s">
        <v>47</v>
      </c>
      <c r="C25" s="27" t="s">
        <v>48</v>
      </c>
      <c r="D25" s="11" t="s">
        <v>44</v>
      </c>
      <c r="E25" s="14"/>
      <c r="F25" s="11" t="n">
        <v>250</v>
      </c>
      <c r="G25" s="14" t="n">
        <f aca="false">+E25*F25</f>
        <v>0</v>
      </c>
    </row>
    <row r="26" customFormat="false" ht="19.5" hidden="false" customHeight="true" outlineLevel="0" collapsed="false">
      <c r="A26" s="10" t="n">
        <v>300</v>
      </c>
      <c r="B26" s="10" t="s">
        <v>54</v>
      </c>
      <c r="C26" s="10"/>
      <c r="D26" s="10"/>
      <c r="E26" s="10"/>
      <c r="F26" s="10"/>
      <c r="G26" s="10"/>
    </row>
    <row r="27" customFormat="false" ht="19.5" hidden="false" customHeight="true" outlineLevel="0" collapsed="false">
      <c r="A27" s="11" t="s">
        <v>257</v>
      </c>
      <c r="B27" s="12" t="s">
        <v>56</v>
      </c>
      <c r="C27" s="20" t="s">
        <v>57</v>
      </c>
      <c r="D27" s="11" t="s">
        <v>58</v>
      </c>
      <c r="E27" s="14"/>
      <c r="F27" s="11" t="n">
        <v>3500</v>
      </c>
      <c r="G27" s="14" t="n">
        <f aca="false">+E27*F27</f>
        <v>0</v>
      </c>
    </row>
    <row r="28" customFormat="false" ht="19.5" hidden="false" customHeight="true" outlineLevel="0" collapsed="false">
      <c r="A28" s="11" t="n">
        <v>302</v>
      </c>
      <c r="B28" s="12" t="s">
        <v>59</v>
      </c>
      <c r="C28" s="12"/>
      <c r="D28" s="12"/>
      <c r="E28" s="12"/>
      <c r="F28" s="12"/>
      <c r="G28" s="12"/>
    </row>
    <row r="29" customFormat="false" ht="19.5" hidden="false" customHeight="true" outlineLevel="0" collapsed="false">
      <c r="A29" s="11" t="s">
        <v>258</v>
      </c>
      <c r="B29" s="12" t="s">
        <v>61</v>
      </c>
      <c r="C29" s="29" t="s">
        <v>57</v>
      </c>
      <c r="D29" s="11" t="s">
        <v>62</v>
      </c>
      <c r="E29" s="14"/>
      <c r="F29" s="11" t="n">
        <v>50</v>
      </c>
      <c r="G29" s="14" t="n">
        <f aca="false">+E29*F29</f>
        <v>0</v>
      </c>
    </row>
    <row r="30" customFormat="false" ht="28.5" hidden="false" customHeight="true" outlineLevel="0" collapsed="false">
      <c r="A30" s="11" t="s">
        <v>259</v>
      </c>
      <c r="B30" s="16" t="s">
        <v>64</v>
      </c>
      <c r="C30" s="29" t="s">
        <v>57</v>
      </c>
      <c r="D30" s="11" t="s">
        <v>62</v>
      </c>
      <c r="E30" s="14"/>
      <c r="F30" s="11" t="n">
        <v>2000</v>
      </c>
      <c r="G30" s="14" t="n">
        <f aca="false">+E30*F30</f>
        <v>0</v>
      </c>
    </row>
    <row r="31" customFormat="false" ht="19.5" hidden="false" customHeight="true" outlineLevel="0" collapsed="false">
      <c r="A31" s="11" t="s">
        <v>260</v>
      </c>
      <c r="B31" s="12" t="s">
        <v>66</v>
      </c>
      <c r="C31" s="22" t="s">
        <v>12</v>
      </c>
      <c r="D31" s="11" t="s">
        <v>58</v>
      </c>
      <c r="E31" s="14"/>
      <c r="F31" s="11" t="n">
        <v>800</v>
      </c>
      <c r="G31" s="14" t="n">
        <f aca="false">+E31*F31</f>
        <v>0</v>
      </c>
    </row>
    <row r="32" customFormat="false" ht="19.5" hidden="false" customHeight="true" outlineLevel="0" collapsed="false">
      <c r="A32" s="11" t="s">
        <v>261</v>
      </c>
      <c r="B32" s="12" t="s">
        <v>68</v>
      </c>
      <c r="C32" s="22" t="s">
        <v>12</v>
      </c>
      <c r="D32" s="11" t="s">
        <v>58</v>
      </c>
      <c r="E32" s="14"/>
      <c r="F32" s="11" t="n">
        <v>500</v>
      </c>
      <c r="G32" s="14" t="n">
        <f aca="false">+E32*F32</f>
        <v>0</v>
      </c>
    </row>
    <row r="33" customFormat="false" ht="19.5" hidden="false" customHeight="true" outlineLevel="0" collapsed="false">
      <c r="A33" s="11" t="s">
        <v>262</v>
      </c>
      <c r="B33" s="12" t="s">
        <v>120</v>
      </c>
      <c r="C33" s="22" t="s">
        <v>12</v>
      </c>
      <c r="D33" s="11" t="s">
        <v>62</v>
      </c>
      <c r="E33" s="14"/>
      <c r="F33" s="11" t="n">
        <v>1000</v>
      </c>
      <c r="G33" s="14" t="n">
        <f aca="false">+E33*F33</f>
        <v>0</v>
      </c>
    </row>
    <row r="34" customFormat="false" ht="19.5" hidden="false" customHeight="true" outlineLevel="0" collapsed="false">
      <c r="A34" s="11" t="n">
        <v>308</v>
      </c>
      <c r="B34" s="12" t="s">
        <v>69</v>
      </c>
      <c r="C34" s="12"/>
      <c r="D34" s="12"/>
      <c r="E34" s="12"/>
      <c r="F34" s="12"/>
      <c r="G34" s="12"/>
    </row>
    <row r="35" customFormat="false" ht="19.5" hidden="false" customHeight="true" outlineLevel="0" collapsed="false">
      <c r="A35" s="11" t="s">
        <v>263</v>
      </c>
      <c r="B35" s="12" t="s">
        <v>71</v>
      </c>
      <c r="C35" s="22" t="s">
        <v>12</v>
      </c>
      <c r="D35" s="11" t="s">
        <v>62</v>
      </c>
      <c r="E35" s="14"/>
      <c r="F35" s="11" t="n">
        <v>300</v>
      </c>
      <c r="G35" s="14" t="n">
        <f aca="false">+E35*F35</f>
        <v>0</v>
      </c>
    </row>
    <row r="36" customFormat="false" ht="19.5" hidden="false" customHeight="true" outlineLevel="0" collapsed="false">
      <c r="A36" s="11" t="s">
        <v>264</v>
      </c>
      <c r="B36" s="12" t="s">
        <v>75</v>
      </c>
      <c r="C36" s="22" t="s">
        <v>12</v>
      </c>
      <c r="D36" s="11" t="s">
        <v>62</v>
      </c>
      <c r="E36" s="14"/>
      <c r="F36" s="11" t="n">
        <v>900</v>
      </c>
      <c r="G36" s="14" t="n">
        <f aca="false">+E36*F36</f>
        <v>0</v>
      </c>
    </row>
    <row r="37" customFormat="false" ht="19.5" hidden="false" customHeight="true" outlineLevel="0" collapsed="false">
      <c r="A37" s="11" t="s">
        <v>265</v>
      </c>
      <c r="B37" s="12" t="s">
        <v>228</v>
      </c>
      <c r="C37" s="22"/>
      <c r="D37" s="11" t="s">
        <v>62</v>
      </c>
      <c r="E37" s="30"/>
      <c r="F37" s="11" t="n">
        <v>1300</v>
      </c>
      <c r="G37" s="14" t="n">
        <f aca="false">+E37*F37</f>
        <v>0</v>
      </c>
    </row>
    <row r="38" customFormat="false" ht="19.5" hidden="false" customHeight="true" outlineLevel="0" collapsed="false">
      <c r="A38" s="11" t="s">
        <v>266</v>
      </c>
      <c r="B38" s="12" t="s">
        <v>127</v>
      </c>
      <c r="C38" s="31" t="s">
        <v>128</v>
      </c>
      <c r="D38" s="11" t="s">
        <v>58</v>
      </c>
      <c r="E38" s="14"/>
      <c r="F38" s="11" t="n">
        <v>3000</v>
      </c>
      <c r="G38" s="14" t="n">
        <f aca="false">+E38*F38</f>
        <v>0</v>
      </c>
    </row>
    <row r="39" customFormat="false" ht="19.5" hidden="false" customHeight="true" outlineLevel="0" collapsed="false">
      <c r="A39" s="11" t="s">
        <v>267</v>
      </c>
      <c r="B39" s="12" t="s">
        <v>130</v>
      </c>
      <c r="C39" s="32" t="s">
        <v>12</v>
      </c>
      <c r="D39" s="11" t="s">
        <v>58</v>
      </c>
      <c r="E39" s="14"/>
      <c r="F39" s="11" t="n">
        <v>2000</v>
      </c>
      <c r="G39" s="14" t="n">
        <f aca="false">+E39*F39</f>
        <v>0</v>
      </c>
    </row>
    <row r="40" customFormat="false" ht="19.5" hidden="false" customHeight="true" outlineLevel="0" collapsed="false">
      <c r="A40" s="11" t="s">
        <v>268</v>
      </c>
      <c r="B40" s="12" t="s">
        <v>132</v>
      </c>
      <c r="C40" s="33" t="s">
        <v>133</v>
      </c>
      <c r="D40" s="11" t="s">
        <v>58</v>
      </c>
      <c r="E40" s="14"/>
      <c r="F40" s="11" t="n">
        <v>2000</v>
      </c>
      <c r="G40" s="14" t="n">
        <f aca="false">+E40*F40</f>
        <v>0</v>
      </c>
    </row>
    <row r="41" customFormat="false" ht="19.5" hidden="false" customHeight="true" outlineLevel="0" collapsed="false">
      <c r="A41" s="10" t="n">
        <v>500</v>
      </c>
      <c r="B41" s="10" t="s">
        <v>140</v>
      </c>
      <c r="C41" s="10"/>
      <c r="D41" s="10"/>
      <c r="E41" s="10"/>
      <c r="F41" s="10"/>
      <c r="G41" s="10"/>
    </row>
    <row r="42" customFormat="false" ht="19.5" hidden="false" customHeight="true" outlineLevel="0" collapsed="false">
      <c r="A42" s="11" t="s">
        <v>269</v>
      </c>
      <c r="B42" s="37" t="s">
        <v>142</v>
      </c>
      <c r="C42" s="32" t="s">
        <v>12</v>
      </c>
      <c r="D42" s="11" t="s">
        <v>58</v>
      </c>
      <c r="E42" s="14"/>
      <c r="F42" s="11" t="n">
        <v>200</v>
      </c>
      <c r="G42" s="14" t="n">
        <f aca="false">+E42*F42</f>
        <v>0</v>
      </c>
    </row>
    <row r="43" customFormat="false" ht="19.5" hidden="false" customHeight="true" outlineLevel="0" collapsed="false">
      <c r="A43" s="11" t="n">
        <v>502</v>
      </c>
      <c r="B43" s="38" t="s">
        <v>143</v>
      </c>
      <c r="C43" s="38"/>
      <c r="D43" s="38"/>
      <c r="E43" s="38"/>
      <c r="F43" s="38"/>
      <c r="G43" s="38"/>
    </row>
    <row r="44" customFormat="false" ht="19.5" hidden="false" customHeight="true" outlineLevel="0" collapsed="false">
      <c r="A44" s="11" t="s">
        <v>270</v>
      </c>
      <c r="B44" s="12" t="s">
        <v>148</v>
      </c>
      <c r="C44" s="39" t="s">
        <v>128</v>
      </c>
      <c r="D44" s="11" t="s">
        <v>146</v>
      </c>
      <c r="E44" s="14"/>
      <c r="F44" s="11" t="n">
        <v>350</v>
      </c>
      <c r="G44" s="14" t="n">
        <f aca="false">+E44*F44</f>
        <v>0</v>
      </c>
    </row>
    <row r="45" customFormat="false" ht="19.5" hidden="false" customHeight="true" outlineLevel="0" collapsed="false">
      <c r="A45" s="11" t="s">
        <v>271</v>
      </c>
      <c r="B45" s="12" t="s">
        <v>150</v>
      </c>
      <c r="C45" s="39" t="s">
        <v>128</v>
      </c>
      <c r="D45" s="11" t="s">
        <v>146</v>
      </c>
      <c r="E45" s="14"/>
      <c r="F45" s="11" t="n">
        <v>650</v>
      </c>
      <c r="G45" s="14" t="n">
        <f aca="false">+E45*F45</f>
        <v>0</v>
      </c>
    </row>
    <row r="46" customFormat="false" ht="19.5" hidden="false" customHeight="true" outlineLevel="0" collapsed="false">
      <c r="A46" s="11" t="s">
        <v>272</v>
      </c>
      <c r="B46" s="40" t="s">
        <v>152</v>
      </c>
      <c r="C46" s="17" t="s">
        <v>12</v>
      </c>
      <c r="D46" s="11" t="s">
        <v>58</v>
      </c>
      <c r="E46" s="14"/>
      <c r="F46" s="11" t="n">
        <v>200</v>
      </c>
      <c r="G46" s="14" t="n">
        <f aca="false">+E46*F46</f>
        <v>0</v>
      </c>
    </row>
    <row r="47" customFormat="false" ht="19.5" hidden="false" customHeight="true" outlineLevel="0" collapsed="false">
      <c r="A47" s="10" t="n">
        <v>600</v>
      </c>
      <c r="B47" s="10" t="s">
        <v>76</v>
      </c>
      <c r="C47" s="10"/>
      <c r="D47" s="10"/>
      <c r="E47" s="10"/>
      <c r="F47" s="10"/>
      <c r="G47" s="10"/>
    </row>
    <row r="48" customFormat="false" ht="19.5" hidden="false" customHeight="true" outlineLevel="0" collapsed="false">
      <c r="A48" s="11" t="s">
        <v>273</v>
      </c>
      <c r="B48" s="21" t="s">
        <v>155</v>
      </c>
      <c r="C48" s="17" t="s">
        <v>12</v>
      </c>
      <c r="D48" s="11" t="s">
        <v>44</v>
      </c>
      <c r="E48" s="14"/>
      <c r="F48" s="11" t="n">
        <v>900</v>
      </c>
      <c r="G48" s="14" t="n">
        <f aca="false">+E48*F48</f>
        <v>0</v>
      </c>
    </row>
    <row r="49" customFormat="false" ht="19.5" hidden="false" customHeight="true" outlineLevel="0" collapsed="false">
      <c r="A49" s="11" t="s">
        <v>274</v>
      </c>
      <c r="B49" s="12" t="s">
        <v>177</v>
      </c>
      <c r="C49" s="22" t="s">
        <v>12</v>
      </c>
      <c r="D49" s="11" t="s">
        <v>44</v>
      </c>
      <c r="E49" s="14"/>
      <c r="F49" s="11" t="n">
        <v>50</v>
      </c>
      <c r="G49" s="14" t="n">
        <f aca="false">+E49*F49</f>
        <v>0</v>
      </c>
    </row>
    <row r="50" customFormat="false" ht="19.5" hidden="false" customHeight="true" outlineLevel="0" collapsed="false">
      <c r="A50" s="10" t="n">
        <v>700</v>
      </c>
      <c r="B50" s="10" t="s">
        <v>191</v>
      </c>
      <c r="C50" s="10"/>
      <c r="D50" s="10"/>
      <c r="E50" s="10"/>
      <c r="F50" s="10"/>
      <c r="G50" s="10"/>
    </row>
    <row r="51" customFormat="false" ht="19.5" hidden="false" customHeight="true" outlineLevel="0" collapsed="false">
      <c r="A51" s="11" t="s">
        <v>275</v>
      </c>
      <c r="B51" s="16" t="s">
        <v>193</v>
      </c>
      <c r="C51" s="41" t="s">
        <v>194</v>
      </c>
      <c r="D51" s="34" t="s">
        <v>13</v>
      </c>
      <c r="E51" s="14"/>
      <c r="F51" s="11" t="n">
        <v>1</v>
      </c>
      <c r="G51" s="14" t="n">
        <f aca="false">+E51*F51</f>
        <v>0</v>
      </c>
    </row>
    <row r="52" customFormat="false" ht="19.5" hidden="false" customHeight="true" outlineLevel="0" collapsed="false">
      <c r="A52" s="11" t="s">
        <v>276</v>
      </c>
      <c r="B52" s="16" t="s">
        <v>196</v>
      </c>
      <c r="C52" s="28" t="s">
        <v>53</v>
      </c>
      <c r="D52" s="34" t="s">
        <v>13</v>
      </c>
      <c r="E52" s="14"/>
      <c r="F52" s="11" t="n">
        <v>1</v>
      </c>
      <c r="G52" s="14" t="n">
        <f aca="false">+E52*F52</f>
        <v>0</v>
      </c>
    </row>
    <row r="53" customFormat="false" ht="19.5" hidden="false" customHeight="true" outlineLevel="0" collapsed="false">
      <c r="A53" s="11" t="n">
        <v>704</v>
      </c>
      <c r="B53" s="16" t="s">
        <v>277</v>
      </c>
      <c r="C53" s="46" t="s">
        <v>53</v>
      </c>
      <c r="D53" s="11" t="s">
        <v>44</v>
      </c>
      <c r="E53" s="14"/>
      <c r="F53" s="11" t="n">
        <v>3650</v>
      </c>
      <c r="G53" s="14" t="n">
        <f aca="false">+E53*F53</f>
        <v>0</v>
      </c>
    </row>
    <row r="54" customFormat="false" ht="19.5" hidden="false" customHeight="true" outlineLevel="0" collapsed="false">
      <c r="A54" s="11" t="n">
        <v>705</v>
      </c>
      <c r="B54" s="16" t="s">
        <v>278</v>
      </c>
      <c r="C54" s="46" t="s">
        <v>279</v>
      </c>
      <c r="D54" s="11" t="s">
        <v>5</v>
      </c>
      <c r="E54" s="14"/>
      <c r="F54" s="11" t="n">
        <v>5</v>
      </c>
      <c r="G54" s="14" t="n">
        <f aca="false">+E54*F54</f>
        <v>0</v>
      </c>
    </row>
    <row r="55" customFormat="false" ht="19.5" hidden="false" customHeight="true" outlineLevel="0" collapsed="false">
      <c r="A55" s="42"/>
      <c r="B55" s="43"/>
      <c r="C55" s="43"/>
      <c r="D55" s="42"/>
      <c r="E55" s="43"/>
      <c r="F55" s="43"/>
      <c r="G55" s="44"/>
    </row>
    <row r="56" customFormat="false" ht="19.5" hidden="false" customHeight="true" outlineLevel="0" collapsed="false">
      <c r="A56" s="1"/>
      <c r="E56" s="23" t="s">
        <v>198</v>
      </c>
      <c r="F56" s="23"/>
      <c r="G56" s="24" t="n">
        <f aca="false">+SUM(G7:G54)</f>
        <v>0</v>
      </c>
    </row>
    <row r="57" customFormat="false" ht="19.5" hidden="false" customHeight="true" outlineLevel="0" collapsed="false">
      <c r="A57" s="1"/>
      <c r="E57" s="23" t="s">
        <v>84</v>
      </c>
      <c r="F57" s="23"/>
      <c r="G57" s="24" t="n">
        <f aca="false">+G56*0.2</f>
        <v>0</v>
      </c>
    </row>
    <row r="58" customFormat="false" ht="19.5" hidden="false" customHeight="true" outlineLevel="0" collapsed="false">
      <c r="A58" s="1"/>
      <c r="E58" s="23" t="s">
        <v>200</v>
      </c>
      <c r="F58" s="23"/>
      <c r="G58" s="24" t="n">
        <f aca="false">+G57+G56</f>
        <v>0</v>
      </c>
    </row>
    <row r="59" customFormat="false" ht="12.75" hidden="false" customHeight="true" outlineLevel="0" collapsed="false">
      <c r="F59" s="1"/>
      <c r="G59" s="2"/>
    </row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">
    <mergeCell ref="A1:G1"/>
    <mergeCell ref="A2:G2"/>
    <mergeCell ref="A3:G3"/>
    <mergeCell ref="B6:G6"/>
    <mergeCell ref="C7:C12"/>
    <mergeCell ref="B13:G13"/>
    <mergeCell ref="C14:C21"/>
    <mergeCell ref="B22:G22"/>
    <mergeCell ref="B24:G24"/>
    <mergeCell ref="B26:G26"/>
    <mergeCell ref="B28:G28"/>
    <mergeCell ref="C29:C30"/>
    <mergeCell ref="C31:C33"/>
    <mergeCell ref="B34:G34"/>
    <mergeCell ref="C35:C37"/>
    <mergeCell ref="B41:G41"/>
    <mergeCell ref="B43:G43"/>
    <mergeCell ref="B47:G47"/>
    <mergeCell ref="B50:G50"/>
    <mergeCell ref="C53:C54"/>
    <mergeCell ref="E56:F56"/>
    <mergeCell ref="E57:F57"/>
    <mergeCell ref="E58:F5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52" activeCellId="0" sqref="G52"/>
    </sheetView>
  </sheetViews>
  <sheetFormatPr defaultColWidth="9.171875" defaultRowHeight="12.75" zeroHeight="false" outlineLevelRow="0" outlineLevelCol="0"/>
  <cols>
    <col collapsed="false" customWidth="true" hidden="false" outlineLevel="0" max="3" min="3" style="0" width="19.14"/>
    <col collapsed="false" customWidth="true" hidden="false" outlineLevel="0" max="7" min="7" style="0" width="55.86"/>
  </cols>
  <sheetData>
    <row r="1" customFormat="false" ht="12.75" hidden="false" customHeight="true" outlineLevel="0" collapsed="false">
      <c r="A1" s="3" t="s">
        <v>0</v>
      </c>
      <c r="B1" s="3"/>
      <c r="C1" s="3"/>
      <c r="D1" s="3"/>
      <c r="E1" s="3"/>
      <c r="F1" s="3"/>
      <c r="G1" s="3"/>
    </row>
    <row r="2" customFormat="false" ht="12.75" hidden="false" customHeight="true" outlineLevel="0" collapsed="false">
      <c r="A2" s="3" t="s">
        <v>280</v>
      </c>
      <c r="B2" s="3"/>
      <c r="C2" s="3"/>
      <c r="D2" s="3"/>
      <c r="E2" s="3"/>
      <c r="F2" s="3"/>
      <c r="G2" s="3"/>
    </row>
    <row r="5" customFormat="false" ht="16.15" hidden="false" customHeight="false" outlineLevel="0" collapsed="false">
      <c r="A5" s="47" t="s">
        <v>281</v>
      </c>
    </row>
    <row r="6" customFormat="false" ht="16.15" hidden="false" customHeight="false" outlineLevel="0" collapsed="false">
      <c r="A6" s="48"/>
    </row>
    <row r="7" customFormat="false" ht="12.75" hidden="false" customHeight="false" outlineLevel="0" collapsed="false">
      <c r="A7" s="23" t="s">
        <v>198</v>
      </c>
      <c r="B7" s="23"/>
      <c r="C7" s="24" t="n">
        <f aca="false">'Créneau Berneuil-TF'!G44</f>
        <v>0</v>
      </c>
    </row>
    <row r="8" customFormat="false" ht="12.75" hidden="false" customHeight="false" outlineLevel="0" collapsed="false">
      <c r="A8" s="23" t="s">
        <v>84</v>
      </c>
      <c r="B8" s="23"/>
      <c r="C8" s="24" t="n">
        <f aca="false">+C7*0.2</f>
        <v>0</v>
      </c>
    </row>
    <row r="9" customFormat="false" ht="12.75" hidden="false" customHeight="false" outlineLevel="0" collapsed="false">
      <c r="A9" s="23" t="s">
        <v>85</v>
      </c>
      <c r="B9" s="23"/>
      <c r="C9" s="24" t="n">
        <f aca="false">+C8+C7</f>
        <v>0</v>
      </c>
    </row>
    <row r="12" customFormat="false" ht="16.15" hidden="false" customHeight="false" outlineLevel="0" collapsed="false">
      <c r="A12" s="47" t="s">
        <v>282</v>
      </c>
    </row>
    <row r="14" customFormat="false" ht="12.75" hidden="false" customHeight="false" outlineLevel="0" collapsed="false">
      <c r="A14" s="23" t="s">
        <v>198</v>
      </c>
      <c r="B14" s="23"/>
      <c r="C14" s="24" t="n">
        <f aca="false">'Créneau de Berneuil-TO1'!G88</f>
        <v>0</v>
      </c>
    </row>
    <row r="15" customFormat="false" ht="12.75" hidden="false" customHeight="false" outlineLevel="0" collapsed="false">
      <c r="A15" s="23" t="s">
        <v>84</v>
      </c>
      <c r="B15" s="23"/>
      <c r="C15" s="24" t="n">
        <f aca="false">+C14*0.2</f>
        <v>0</v>
      </c>
    </row>
    <row r="16" customFormat="false" ht="12.75" hidden="false" customHeight="false" outlineLevel="0" collapsed="false">
      <c r="A16" s="23" t="s">
        <v>200</v>
      </c>
      <c r="B16" s="23"/>
      <c r="C16" s="24" t="n">
        <f aca="false">+C15+C14</f>
        <v>0</v>
      </c>
    </row>
    <row r="19" customFormat="false" ht="16.15" hidden="false" customHeight="false" outlineLevel="0" collapsed="false">
      <c r="A19" s="47" t="s">
        <v>283</v>
      </c>
    </row>
    <row r="21" customFormat="false" ht="12.75" hidden="false" customHeight="false" outlineLevel="0" collapsed="false">
      <c r="A21" s="23" t="s">
        <v>198</v>
      </c>
      <c r="B21" s="23"/>
      <c r="C21" s="24" t="n">
        <f aca="false">'Créneau de Berneuil-TO1'!G92</f>
        <v>0</v>
      </c>
    </row>
    <row r="22" customFormat="false" ht="12.75" hidden="false" customHeight="false" outlineLevel="0" collapsed="false">
      <c r="A22" s="23" t="s">
        <v>84</v>
      </c>
      <c r="B22" s="23"/>
      <c r="C22" s="24" t="n">
        <f aca="false">+C21*0.2</f>
        <v>0</v>
      </c>
    </row>
    <row r="23" customFormat="false" ht="12.75" hidden="false" customHeight="false" outlineLevel="0" collapsed="false">
      <c r="A23" s="23" t="s">
        <v>200</v>
      </c>
      <c r="B23" s="23"/>
      <c r="C23" s="24" t="n">
        <f aca="false">+C22+C21</f>
        <v>0</v>
      </c>
    </row>
    <row r="25" customFormat="false" ht="16.15" hidden="false" customHeight="false" outlineLevel="0" collapsed="false">
      <c r="A25" s="47" t="s">
        <v>284</v>
      </c>
    </row>
    <row r="27" customFormat="false" ht="12.75" hidden="false" customHeight="false" outlineLevel="0" collapsed="false">
      <c r="A27" s="23" t="s">
        <v>198</v>
      </c>
      <c r="B27" s="23"/>
      <c r="C27" s="24" t="n">
        <f aca="false">'Créneau de Berneuil-TO2'!G54</f>
        <v>0</v>
      </c>
    </row>
    <row r="28" customFormat="false" ht="12.75" hidden="false" customHeight="false" outlineLevel="0" collapsed="false">
      <c r="A28" s="23" t="s">
        <v>84</v>
      </c>
      <c r="B28" s="23"/>
      <c r="C28" s="24" t="n">
        <f aca="false">+C27*0.2</f>
        <v>0</v>
      </c>
    </row>
    <row r="29" customFormat="false" ht="12.75" hidden="false" customHeight="false" outlineLevel="0" collapsed="false">
      <c r="A29" s="23" t="s">
        <v>285</v>
      </c>
      <c r="B29" s="23"/>
      <c r="C29" s="24" t="n">
        <f aca="false">+C28+C27</f>
        <v>0</v>
      </c>
    </row>
    <row r="31" customFormat="false" ht="16.15" hidden="false" customHeight="false" outlineLevel="0" collapsed="false">
      <c r="A31" s="47" t="s">
        <v>286</v>
      </c>
    </row>
    <row r="33" customFormat="false" ht="12.75" hidden="false" customHeight="false" outlineLevel="0" collapsed="false">
      <c r="A33" s="23" t="s">
        <v>198</v>
      </c>
      <c r="B33" s="23"/>
      <c r="C33" s="24" t="n">
        <f aca="false">'Créneau de Berneuil-TO3'!G56</f>
        <v>0</v>
      </c>
    </row>
    <row r="34" customFormat="false" ht="12.75" hidden="false" customHeight="false" outlineLevel="0" collapsed="false">
      <c r="A34" s="23" t="s">
        <v>84</v>
      </c>
      <c r="B34" s="23"/>
      <c r="C34" s="24" t="n">
        <f aca="false">+C33*0.2</f>
        <v>0</v>
      </c>
    </row>
    <row r="35" customFormat="false" ht="12.75" hidden="false" customHeight="false" outlineLevel="0" collapsed="false">
      <c r="A35" s="23" t="s">
        <v>287</v>
      </c>
      <c r="B35" s="23"/>
      <c r="C35" s="24" t="n">
        <f aca="false">+C34+C33</f>
        <v>0</v>
      </c>
    </row>
    <row r="38" customFormat="false" ht="16.15" hidden="false" customHeight="false" outlineLevel="0" collapsed="false">
      <c r="A38" s="47" t="s">
        <v>288</v>
      </c>
    </row>
    <row r="40" customFormat="false" ht="12.75" hidden="false" customHeight="false" outlineLevel="0" collapsed="false">
      <c r="A40" s="23" t="s">
        <v>198</v>
      </c>
      <c r="B40" s="23"/>
      <c r="C40" s="24" t="n">
        <f aca="false">C14+C7+C27+C33</f>
        <v>0</v>
      </c>
    </row>
    <row r="41" customFormat="false" ht="12.75" hidden="false" customHeight="false" outlineLevel="0" collapsed="false">
      <c r="A41" s="23" t="s">
        <v>84</v>
      </c>
      <c r="B41" s="23"/>
      <c r="C41" s="24" t="n">
        <f aca="false">+C40*0.2</f>
        <v>0</v>
      </c>
    </row>
    <row r="42" customFormat="false" ht="24.75" hidden="false" customHeight="true" outlineLevel="0" collapsed="false">
      <c r="A42" s="49" t="s">
        <v>289</v>
      </c>
      <c r="B42" s="49"/>
      <c r="C42" s="24" t="n">
        <f aca="false">+C41+C40</f>
        <v>0</v>
      </c>
    </row>
    <row r="45" customFormat="false" ht="16.15" hidden="false" customHeight="false" outlineLevel="0" collapsed="false">
      <c r="A45" s="47" t="s">
        <v>290</v>
      </c>
    </row>
    <row r="47" customFormat="false" ht="12.75" hidden="false" customHeight="false" outlineLevel="0" collapsed="false">
      <c r="A47" s="23" t="s">
        <v>198</v>
      </c>
      <c r="B47" s="23"/>
      <c r="C47" s="24" t="n">
        <f aca="false">C21+C7+C27+C33</f>
        <v>0</v>
      </c>
    </row>
    <row r="48" customFormat="false" ht="12.75" hidden="false" customHeight="false" outlineLevel="0" collapsed="false">
      <c r="A48" s="23" t="s">
        <v>84</v>
      </c>
      <c r="B48" s="23"/>
      <c r="C48" s="24" t="n">
        <f aca="false">+C47*0.2</f>
        <v>0</v>
      </c>
    </row>
    <row r="49" customFormat="false" ht="24.75" hidden="false" customHeight="true" outlineLevel="0" collapsed="false">
      <c r="A49" s="49" t="s">
        <v>291</v>
      </c>
      <c r="B49" s="49"/>
      <c r="C49" s="24" t="n">
        <f aca="false">+C48+C47</f>
        <v>0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">
    <mergeCell ref="A1:G1"/>
    <mergeCell ref="A2:G2"/>
    <mergeCell ref="A7:B7"/>
    <mergeCell ref="A8:B8"/>
    <mergeCell ref="A9:B9"/>
    <mergeCell ref="A14:B14"/>
    <mergeCell ref="A15:B15"/>
    <mergeCell ref="A16:B16"/>
    <mergeCell ref="A21:B21"/>
    <mergeCell ref="A22:B22"/>
    <mergeCell ref="A23:B23"/>
    <mergeCell ref="A27:B27"/>
    <mergeCell ref="A28:B28"/>
    <mergeCell ref="A29:B29"/>
    <mergeCell ref="A33:B33"/>
    <mergeCell ref="A34:B34"/>
    <mergeCell ref="A35:B35"/>
    <mergeCell ref="A40:B40"/>
    <mergeCell ref="A41:B41"/>
    <mergeCell ref="A42:B42"/>
    <mergeCell ref="A47:B47"/>
    <mergeCell ref="A48:B48"/>
    <mergeCell ref="A49:B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269</TotalTime>
  <Application>LibreOffice/7.3.7.2.M8$Windows_X86_64 LibreOffice_project/6d3c621d2a55ad69069ee1e9770686c208fa23a7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2025-09-24T03:07:15Z</dcterms:created>
  <dc:creator>FERMINET Roxane</dc:creator>
  <dc:description/>
  <dc:language>fr-FR</dc:language>
  <cp:lastModifiedBy/>
  <cp:lastPrinted>2025-12-09T10:54:53Z</cp:lastPrinted>
  <dcterms:modified xsi:type="dcterms:W3CDTF">2025-12-18T14:56:28Z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